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!NAJNAJFAJNIEJSZY REFERAT\2026\SPRAWOZDANIE ZA 2025 ROK\05 zrobione\"/>
    </mc:Choice>
  </mc:AlternateContent>
  <xr:revisionPtr revIDLastSave="0" documentId="13_ncr:1_{0F2C5964-ED72-462E-8874-7B0B92C30929}" xr6:coauthVersionLast="47" xr6:coauthVersionMax="47" xr10:uidLastSave="{00000000-0000-0000-0000-000000000000}"/>
  <bookViews>
    <workbookView xWindow="-120" yWindow="-120" windowWidth="29040" windowHeight="17520" tabRatio="840" firstSheet="2" activeTab="2" xr2:uid="{00000000-000D-0000-FFFF-FFFF00000000}"/>
    <workbookView xWindow="-120" yWindow="-120" windowWidth="29040" windowHeight="17520" firstSheet="2" activeTab="2" xr2:uid="{DABB6F2C-68DD-4B0D-825D-8761332ECA5E}"/>
  </bookViews>
  <sheets>
    <sheet name="Instrukcja" sheetId="2" state="hidden" r:id="rId1"/>
    <sheet name="Do druku" sheetId="66" state="hidden" r:id="rId2"/>
    <sheet name="801 i 854 i 750" sheetId="53" r:id="rId3"/>
    <sheet name="75085" sheetId="21" r:id="rId4"/>
    <sheet name="801" sheetId="52" r:id="rId5"/>
    <sheet name="80101" sheetId="1" r:id="rId6"/>
    <sheet name="80102" sheetId="13" state="hidden" r:id="rId7"/>
    <sheet name="80103" sheetId="14" r:id="rId8"/>
    <sheet name="80104" sheetId="5" r:id="rId9"/>
    <sheet name="80105" sheetId="15" r:id="rId10"/>
    <sheet name="80107" sheetId="62" r:id="rId11"/>
    <sheet name="80108" sheetId="63" state="hidden" r:id="rId12"/>
    <sheet name="80115" sheetId="58" state="hidden" r:id="rId13"/>
    <sheet name="80116" sheetId="59" state="hidden" r:id="rId14"/>
    <sheet name="80117" sheetId="60" state="hidden" r:id="rId15"/>
    <sheet name="80118" sheetId="64" state="hidden" r:id="rId16"/>
    <sheet name="80120" sheetId="23" r:id="rId17"/>
    <sheet name="80121 " sheetId="25" state="hidden" r:id="rId18"/>
    <sheet name="80122" sheetId="65" state="hidden" r:id="rId19"/>
    <sheet name="80132" sheetId="32" state="hidden" r:id="rId20"/>
    <sheet name="80134" sheetId="31" state="hidden" r:id="rId21"/>
    <sheet name="80140" sheetId="33" state="hidden" r:id="rId22"/>
    <sheet name="80142" sheetId="34" state="hidden" r:id="rId23"/>
    <sheet name="80146" sheetId="37" state="hidden" r:id="rId24"/>
    <sheet name="80148" sheetId="35" r:id="rId25"/>
    <sheet name="80153" sheetId="61" r:id="rId26"/>
    <sheet name="80195" sheetId="36" r:id="rId27"/>
    <sheet name="854" sheetId="51" r:id="rId28"/>
    <sheet name="85402" sheetId="39" state="hidden" r:id="rId29"/>
    <sheet name="85403" sheetId="40" state="hidden" r:id="rId30"/>
    <sheet name="85404" sheetId="41" r:id="rId31"/>
    <sheet name="85406" sheetId="42" r:id="rId32"/>
    <sheet name="85407" sheetId="43" state="hidden" r:id="rId33"/>
    <sheet name="85410" sheetId="44" state="hidden" r:id="rId34"/>
    <sheet name="85419" sheetId="46" state="hidden" r:id="rId35"/>
    <sheet name="85420" sheetId="47" state="hidden" r:id="rId36"/>
    <sheet name="85421" sheetId="48" state="hidden" r:id="rId37"/>
    <sheet name="85446" sheetId="49" state="hidden" r:id="rId38"/>
    <sheet name="85495" sheetId="50" r:id="rId39"/>
  </sheets>
  <definedNames>
    <definedName name="_xlnm.Print_Area" localSheetId="4">'801'!$A$1:$D$43</definedName>
    <definedName name="_xlnm.Print_Area" localSheetId="2">'801 i 854 i 750'!$A$1:$D$43</definedName>
    <definedName name="_xlnm.Print_Area" localSheetId="27">'854'!$A$1:$D$43</definedName>
    <definedName name="_xlnm.Print_Area" localSheetId="0">Instrukcja!$A$1:$B$7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1" l="1"/>
  <c r="D21" i="1"/>
  <c r="D22" i="1"/>
  <c r="D14" i="1"/>
  <c r="D39" i="65" l="1"/>
  <c r="D31" i="65" s="1"/>
  <c r="D30" i="65"/>
  <c r="D22" i="65"/>
  <c r="D15" i="65" s="1"/>
  <c r="D14" i="65"/>
  <c r="D39" i="63"/>
  <c r="D31" i="63" s="1"/>
  <c r="D30" i="63"/>
  <c r="D22" i="63"/>
  <c r="D15" i="63" s="1"/>
  <c r="D14" i="63"/>
  <c r="D39" i="64"/>
  <c r="D31" i="64" s="1"/>
  <c r="D30" i="64"/>
  <c r="D22" i="64"/>
  <c r="D15" i="64" s="1"/>
  <c r="D14" i="64"/>
  <c r="D18" i="52"/>
  <c r="D39" i="21" l="1"/>
  <c r="D31" i="21" s="1"/>
  <c r="D39" i="1"/>
  <c r="D39" i="13"/>
  <c r="D31" i="13" s="1"/>
  <c r="D39" i="14"/>
  <c r="D31" i="14" s="1"/>
  <c r="D39" i="5"/>
  <c r="D31" i="5" s="1"/>
  <c r="D39" i="15"/>
  <c r="D31" i="15" s="1"/>
  <c r="D39" i="62"/>
  <c r="D31" i="62" s="1"/>
  <c r="D39" i="58"/>
  <c r="D31" i="58" s="1"/>
  <c r="D39" i="59"/>
  <c r="D31" i="59" s="1"/>
  <c r="D39" i="60"/>
  <c r="D31" i="60" s="1"/>
  <c r="D39" i="23"/>
  <c r="D31" i="23" s="1"/>
  <c r="D39" i="25"/>
  <c r="D31" i="25" s="1"/>
  <c r="D39" i="32"/>
  <c r="D31" i="32" s="1"/>
  <c r="D39" i="31"/>
  <c r="D31" i="31" s="1"/>
  <c r="D39" i="33"/>
  <c r="D31" i="33" s="1"/>
  <c r="D39" i="34"/>
  <c r="D31" i="34" s="1"/>
  <c r="D39" i="37"/>
  <c r="D39" i="35"/>
  <c r="D31" i="35" s="1"/>
  <c r="D39" i="61"/>
  <c r="D31" i="61" s="1"/>
  <c r="D39" i="36"/>
  <c r="D31" i="36" s="1"/>
  <c r="D39" i="39"/>
  <c r="D39" i="40"/>
  <c r="D31" i="40" s="1"/>
  <c r="D39" i="41"/>
  <c r="D31" i="41" s="1"/>
  <c r="D39" i="42"/>
  <c r="D31" i="42" s="1"/>
  <c r="D39" i="43"/>
  <c r="D31" i="43" s="1"/>
  <c r="D39" i="44"/>
  <c r="D31" i="44" s="1"/>
  <c r="D39" i="46"/>
  <c r="D39" i="47"/>
  <c r="D31" i="47" s="1"/>
  <c r="D39" i="48"/>
  <c r="D31" i="48" s="1"/>
  <c r="D39" i="49"/>
  <c r="D31" i="49" s="1"/>
  <c r="D39" i="50"/>
  <c r="D31" i="37"/>
  <c r="D31" i="46"/>
  <c r="D31" i="50"/>
  <c r="D22" i="21"/>
  <c r="D22" i="13"/>
  <c r="D15" i="13" s="1"/>
  <c r="D22" i="14"/>
  <c r="D15" i="14" s="1"/>
  <c r="D22" i="5"/>
  <c r="D22" i="15"/>
  <c r="D15" i="15" s="1"/>
  <c r="D22" i="62"/>
  <c r="D15" i="62" s="1"/>
  <c r="D22" i="58"/>
  <c r="D15" i="58" s="1"/>
  <c r="D22" i="59"/>
  <c r="D15" i="59" s="1"/>
  <c r="D22" i="60"/>
  <c r="D15" i="60" s="1"/>
  <c r="D22" i="23"/>
  <c r="D15" i="23" s="1"/>
  <c r="D22" i="25"/>
  <c r="D15" i="25" s="1"/>
  <c r="D22" i="32"/>
  <c r="D15" i="32" s="1"/>
  <c r="D22" i="31"/>
  <c r="D15" i="31" s="1"/>
  <c r="D22" i="33"/>
  <c r="D15" i="33" s="1"/>
  <c r="D22" i="34"/>
  <c r="D15" i="34" s="1"/>
  <c r="D22" i="37"/>
  <c r="D15" i="37" s="1"/>
  <c r="D22" i="35"/>
  <c r="D15" i="35" s="1"/>
  <c r="D22" i="61"/>
  <c r="D15" i="61" s="1"/>
  <c r="D22" i="36"/>
  <c r="D15" i="36" s="1"/>
  <c r="D22" i="39"/>
  <c r="D22" i="40"/>
  <c r="D15" i="40" s="1"/>
  <c r="D22" i="41"/>
  <c r="D15" i="41" s="1"/>
  <c r="D22" i="42"/>
  <c r="D15" i="42" s="1"/>
  <c r="D22" i="43"/>
  <c r="D15" i="43" s="1"/>
  <c r="D22" i="44"/>
  <c r="D15" i="44" s="1"/>
  <c r="D22" i="46"/>
  <c r="D22" i="47"/>
  <c r="D15" i="47" s="1"/>
  <c r="D22" i="48"/>
  <c r="D15" i="48" s="1"/>
  <c r="D22" i="49"/>
  <c r="D15" i="49" s="1"/>
  <c r="D22" i="50"/>
  <c r="D15" i="50" s="1"/>
  <c r="D15" i="5"/>
  <c r="D15" i="46"/>
  <c r="D31" i="39" l="1"/>
  <c r="D31" i="51" s="1"/>
  <c r="D39" i="51"/>
  <c r="D15" i="39"/>
  <c r="D15" i="51" s="1"/>
  <c r="D22" i="51"/>
  <c r="D31" i="1"/>
  <c r="D39" i="52"/>
  <c r="D15" i="1"/>
  <c r="D22" i="52"/>
  <c r="D22" i="53" s="1"/>
  <c r="D15" i="21"/>
  <c r="D17" i="51"/>
  <c r="D18" i="51"/>
  <c r="D19" i="51"/>
  <c r="D20" i="51"/>
  <c r="D21" i="51"/>
  <c r="D17" i="52"/>
  <c r="D19" i="52"/>
  <c r="D20" i="52"/>
  <c r="D21" i="52"/>
  <c r="D15" i="52" l="1"/>
  <c r="D15" i="53" s="1"/>
  <c r="D31" i="52"/>
  <c r="D31" i="53" s="1"/>
  <c r="D39" i="53"/>
  <c r="D37" i="51"/>
  <c r="D38" i="51"/>
  <c r="D40" i="51"/>
  <c r="D41" i="51"/>
  <c r="D37" i="52"/>
  <c r="D38" i="52"/>
  <c r="D33" i="52"/>
  <c r="D34" i="52"/>
  <c r="D35" i="52"/>
  <c r="D36" i="52"/>
  <c r="D40" i="52"/>
  <c r="D41" i="52"/>
  <c r="D42" i="52"/>
  <c r="D43" i="52"/>
  <c r="D41" i="53" l="1"/>
  <c r="D37" i="53"/>
  <c r="D38" i="53"/>
  <c r="D40" i="53"/>
  <c r="E39" i="52"/>
  <c r="D30" i="62"/>
  <c r="D14" i="62"/>
  <c r="D30" i="61" l="1"/>
  <c r="D14" i="61"/>
  <c r="D14" i="21" l="1"/>
  <c r="D14" i="13"/>
  <c r="D14" i="14"/>
  <c r="D14" i="5"/>
  <c r="D14" i="15"/>
  <c r="D14" i="58"/>
  <c r="D14" i="59"/>
  <c r="D14" i="60"/>
  <c r="D14" i="23"/>
  <c r="D14" i="25"/>
  <c r="D14" i="32"/>
  <c r="D14" i="31"/>
  <c r="D14" i="33"/>
  <c r="D14" i="34"/>
  <c r="D14" i="37"/>
  <c r="D14" i="35"/>
  <c r="D14" i="36"/>
  <c r="D14" i="39"/>
  <c r="D14" i="40"/>
  <c r="D14" i="41"/>
  <c r="D14" i="42"/>
  <c r="D14" i="43"/>
  <c r="D14" i="44"/>
  <c r="D14" i="46"/>
  <c r="D14" i="47"/>
  <c r="D14" i="48"/>
  <c r="D14" i="49"/>
  <c r="D14" i="50"/>
  <c r="D30" i="21"/>
  <c r="D30" i="13"/>
  <c r="D30" i="14"/>
  <c r="D30" i="5"/>
  <c r="D30" i="15"/>
  <c r="D30" i="58"/>
  <c r="D30" i="59"/>
  <c r="D30" i="60"/>
  <c r="D30" i="23"/>
  <c r="D30" i="25"/>
  <c r="D30" i="32"/>
  <c r="D30" i="31"/>
  <c r="D30" i="33"/>
  <c r="D30" i="34"/>
  <c r="D30" i="37"/>
  <c r="D30" i="35"/>
  <c r="D30" i="36"/>
  <c r="D30" i="39"/>
  <c r="D30" i="40"/>
  <c r="D30" i="41"/>
  <c r="D30" i="42"/>
  <c r="D30" i="43"/>
  <c r="D30" i="44"/>
  <c r="D30" i="46"/>
  <c r="D30" i="47"/>
  <c r="D30" i="48"/>
  <c r="D30" i="49"/>
  <c r="D30" i="50"/>
  <c r="D16" i="52" l="1"/>
  <c r="E15" i="52" s="1"/>
  <c r="D32" i="52" l="1"/>
  <c r="E31" i="52" s="1"/>
  <c r="D29" i="52"/>
  <c r="D27" i="52"/>
  <c r="D26" i="52"/>
  <c r="D25" i="52"/>
  <c r="D24" i="52"/>
  <c r="D23" i="52"/>
  <c r="D13" i="52"/>
  <c r="D14" i="52" s="1"/>
  <c r="D43" i="51"/>
  <c r="D43" i="53" s="1"/>
  <c r="D42" i="51"/>
  <c r="D36" i="51"/>
  <c r="D36" i="53" s="1"/>
  <c r="D35" i="51"/>
  <c r="D35" i="53" s="1"/>
  <c r="D34" i="51"/>
  <c r="D34" i="53" s="1"/>
  <c r="D33" i="51"/>
  <c r="D33" i="53" s="1"/>
  <c r="D32" i="51"/>
  <c r="D29" i="51"/>
  <c r="D27" i="51"/>
  <c r="D26" i="51"/>
  <c r="D25" i="51"/>
  <c r="D24" i="51"/>
  <c r="D23" i="51"/>
  <c r="E22" i="51" s="1"/>
  <c r="D16" i="51"/>
  <c r="E15" i="51" s="1"/>
  <c r="D13" i="51"/>
  <c r="D30" i="51" l="1"/>
  <c r="E22" i="52"/>
  <c r="D42" i="53"/>
  <c r="E39" i="53" s="1"/>
  <c r="E39" i="51"/>
  <c r="E31" i="51"/>
  <c r="D16" i="53"/>
  <c r="D14" i="51"/>
  <c r="D30" i="52"/>
  <c r="D18" i="53"/>
  <c r="D23" i="53"/>
  <c r="D27" i="53"/>
  <c r="D19" i="53"/>
  <c r="D24" i="53"/>
  <c r="D13" i="53"/>
  <c r="D20" i="53"/>
  <c r="D25" i="53"/>
  <c r="D29" i="53"/>
  <c r="D17" i="53"/>
  <c r="D26" i="53"/>
  <c r="D32" i="53"/>
  <c r="E31" i="53" s="1"/>
  <c r="E22" i="53" l="1"/>
  <c r="D21" i="53"/>
  <c r="E15" i="53" s="1"/>
  <c r="D30" i="53"/>
  <c r="D14" i="53"/>
</calcChain>
</file>

<file path=xl/sharedStrings.xml><?xml version="1.0" encoding="utf-8"?>
<sst xmlns="http://schemas.openxmlformats.org/spreadsheetml/2006/main" count="1802" uniqueCount="74">
  <si>
    <t>Lp.</t>
  </si>
  <si>
    <t>Wyszczególnienie</t>
  </si>
  <si>
    <t>I</t>
  </si>
  <si>
    <t>Zatrudnienie średnioroczne (etaty)</t>
  </si>
  <si>
    <t>II</t>
  </si>
  <si>
    <t>Średnia płaca miesięczna</t>
  </si>
  <si>
    <t>III</t>
  </si>
  <si>
    <t>Fundusz wynagrodzeń ogółem</t>
  </si>
  <si>
    <t>Wynagrodzenia wynikające z umów o pracę</t>
  </si>
  <si>
    <t>Nagrody</t>
  </si>
  <si>
    <t>Gratyfikacje jubileuszowe</t>
  </si>
  <si>
    <t>Odprawy emerytalne</t>
  </si>
  <si>
    <t>Ekwiwalenty za urlopy</t>
  </si>
  <si>
    <t>Inne (wymienić)</t>
  </si>
  <si>
    <t>PEDAGODZY</t>
  </si>
  <si>
    <t>PRACOWNICY ADMINISTRACJI i OBSŁUGI</t>
  </si>
  <si>
    <t>Dział 801</t>
  </si>
  <si>
    <t>Rozdział 80101</t>
  </si>
  <si>
    <t>Wykonanie</t>
  </si>
  <si>
    <t>Instrukcja</t>
  </si>
  <si>
    <t>Rozdział 80102</t>
  </si>
  <si>
    <t>Rozdział 80103</t>
  </si>
  <si>
    <t>Rozdział 80104</t>
  </si>
  <si>
    <t>Rozdział 80105</t>
  </si>
  <si>
    <t>Rozdział 80120</t>
  </si>
  <si>
    <t>Rozdział 80121</t>
  </si>
  <si>
    <t>Rozdział 80132</t>
  </si>
  <si>
    <t>Rozdział 80134</t>
  </si>
  <si>
    <t>Rozdział 80140</t>
  </si>
  <si>
    <t>Rozdział 80142</t>
  </si>
  <si>
    <t>Rozdział 80146</t>
  </si>
  <si>
    <t>Rozdział 80148</t>
  </si>
  <si>
    <t>Rozdział 80195</t>
  </si>
  <si>
    <t>Dział 854</t>
  </si>
  <si>
    <t>Rozdział 85402</t>
  </si>
  <si>
    <t>Rozdział 85403</t>
  </si>
  <si>
    <t>Rozdział 85404</t>
  </si>
  <si>
    <t>Rozdział 85406</t>
  </si>
  <si>
    <t>Rozdział 85407</t>
  </si>
  <si>
    <t>Rozdział 85410</t>
  </si>
  <si>
    <t>Rozdział 85419</t>
  </si>
  <si>
    <t>Rozdział 85420</t>
  </si>
  <si>
    <t>Rozdział 85421</t>
  </si>
  <si>
    <t>Rozdział 85446</t>
  </si>
  <si>
    <t>Rozdział 85495</t>
  </si>
  <si>
    <t>Prosimy o nie usuwanie arkuszy lub wierszy, w których nie występują dane.</t>
  </si>
  <si>
    <t>2.</t>
  </si>
  <si>
    <t>4.</t>
  </si>
  <si>
    <t>5.</t>
  </si>
  <si>
    <t>Kwoty wynagrodzeń powinny być ujmowane w wysokości zgodnej z kwotami brutto listy płac - łącznie ze składkami na ubezpieczenia społeczne opłacanymi przez ubezpieczonych oraz z zaliczką na podatek dochodowy od tych wynagrodzeń, niezależnie od terminu płatności.</t>
  </si>
  <si>
    <t>Dział 750</t>
  </si>
  <si>
    <t>Rozdział 75085</t>
  </si>
  <si>
    <t>Rozdział 80117</t>
  </si>
  <si>
    <t>Rozdział 80116</t>
  </si>
  <si>
    <t>Rozdział 80115</t>
  </si>
  <si>
    <t>Rozdział 80153</t>
  </si>
  <si>
    <r>
      <t>Wykonanie zatrudnienia i funduszu wynagrodzeń dotyczące rozdziałów:</t>
    </r>
    <r>
      <rPr>
        <sz val="14"/>
        <color rgb="FFFF0000"/>
        <rFont val="Arial"/>
        <family val="2"/>
        <charset val="238"/>
      </rPr>
      <t xml:space="preserve"> </t>
    </r>
    <r>
      <rPr>
        <b/>
        <sz val="14"/>
        <color rgb="FFFF0000"/>
        <rFont val="Arial"/>
        <family val="2"/>
        <charset val="238"/>
      </rPr>
      <t>80149, 80150, 80151, 80152</t>
    </r>
    <r>
      <rPr>
        <sz val="14"/>
        <color rgb="FFFF0000"/>
        <rFont val="Arial"/>
        <family val="2"/>
        <charset val="238"/>
      </rPr>
      <t xml:space="preserve"> </t>
    </r>
    <r>
      <rPr>
        <sz val="14"/>
        <rFont val="Arial"/>
        <family val="2"/>
        <charset val="238"/>
      </rPr>
      <t xml:space="preserve">należy ujmować w rozdziałach działalności podstawowej. </t>
    </r>
  </si>
  <si>
    <t>W rozdziałach 80195 i 85495 należy podać wydatki na nagrody dla nauczycieli.</t>
  </si>
  <si>
    <t xml:space="preserve"> Do stanu zatrudnienia i średniego zatrudnienia nie wlicza się osób, które nie otrzymują za dany okres wynagrodzenia od zakładu pracy, tj. np. osób będących na urlopach bezpłatnych, wychowawczych, macierzyńskich oraz zasiłkach chorobowych. Dane w tabelach dotyczące etatów winny być zgodne z danymi wykazanymi w części opisowej do sprawozdania wraz z tabelami pomocniczymi (Liczba uczniów i inne, mierniki).</t>
  </si>
  <si>
    <t>1.</t>
  </si>
  <si>
    <t>Działy 750, 801 i 854</t>
  </si>
  <si>
    <t>Godziny nadliczbowe</t>
  </si>
  <si>
    <t>Dodatki motywacyjne</t>
  </si>
  <si>
    <t>Premie</t>
  </si>
  <si>
    <t>Sprawdzenie</t>
  </si>
  <si>
    <t xml:space="preserve"> WYKONANIE ZATRUDNIENIA I FUNDUSZU WYNAGRODZEŃ ZA 2025 ROK W OŚWIACIE I EDUKACJI</t>
  </si>
  <si>
    <t>Rozdział 80118</t>
  </si>
  <si>
    <t>Rozdział 80107</t>
  </si>
  <si>
    <t>Rozdział 80108</t>
  </si>
  <si>
    <t>Rozdział 80122</t>
  </si>
  <si>
    <t>DZIELNICA - URSYNÓW</t>
  </si>
  <si>
    <t>Inne</t>
  </si>
  <si>
    <t>ekwiwalenty za urlopy</t>
  </si>
  <si>
    <t>WYKONANIE ZATRUDNIENIA I FUNDUSZU WYNAGRODZEŃ ZA 2025 ROK W OŚWIACIE I EDUKACJI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</si>
</sst>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9" x14ac:knownFonts="1">
    <font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4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 CE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38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8"/>
      <color theme="0" tint="-0.499984740745262"/>
      <name val="Arial CE"/>
      <charset val="238"/>
    </font>
    <font>
      <b/>
      <sz val="10"/>
      <color rgb="FFFF0000"/>
      <name val="Arial CE"/>
      <charset val="238"/>
    </font>
    <font>
      <sz val="8"/>
      <color rgb="FFFF0000"/>
      <name val="Arial CE"/>
      <charset val="238"/>
    </font>
    <font>
      <sz val="10"/>
      <color rgb="FFFF0000"/>
      <name val="Arial CE"/>
      <charset val="238"/>
    </font>
    <font>
      <sz val="9"/>
      <color rgb="FFFF0000"/>
      <name val="Arial CE"/>
      <charset val="238"/>
    </font>
    <font>
      <b/>
      <sz val="12"/>
      <color theme="1"/>
      <name val="Arial"/>
      <family val="2"/>
      <charset val="238"/>
    </font>
    <font>
      <i/>
      <sz val="5"/>
      <name val="Arial CE"/>
      <charset val="238"/>
    </font>
    <font>
      <sz val="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9"/>
        <bgColor indexed="9"/>
      </patternFill>
    </fill>
    <fill>
      <patternFill patternType="solid">
        <fgColor indexed="50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8" borderId="0" applyNumberFormat="0" applyBorder="0" applyAlignment="0" applyProtection="0"/>
    <xf numFmtId="0" fontId="14" fillId="27" borderId="0" applyNumberFormat="0" applyBorder="0" applyAlignment="0" applyProtection="0"/>
    <xf numFmtId="0" fontId="16" fillId="18" borderId="0" applyNumberFormat="0" applyBorder="0" applyAlignment="0" applyProtection="0"/>
    <xf numFmtId="0" fontId="17" fillId="30" borderId="10" applyNumberFormat="0" applyAlignment="0" applyProtection="0"/>
    <xf numFmtId="0" fontId="18" fillId="19" borderId="11" applyNumberFormat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27" borderId="10" applyNumberFormat="0" applyAlignment="0" applyProtection="0"/>
    <xf numFmtId="0" fontId="27" fillId="0" borderId="16" applyNumberFormat="0" applyFill="0" applyAlignment="0" applyProtection="0"/>
    <xf numFmtId="0" fontId="28" fillId="27" borderId="0" applyNumberFormat="0" applyBorder="0" applyAlignment="0" applyProtection="0"/>
    <xf numFmtId="0" fontId="19" fillId="26" borderId="17" applyNumberFormat="0" applyFont="0" applyAlignment="0" applyProtection="0"/>
    <xf numFmtId="0" fontId="29" fillId="30" borderId="12" applyNumberFormat="0" applyAlignment="0" applyProtection="0"/>
    <xf numFmtId="4" fontId="30" fillId="36" borderId="18" applyNumberFormat="0" applyProtection="0">
      <alignment vertical="center"/>
    </xf>
    <xf numFmtId="4" fontId="31" fillId="36" borderId="18" applyNumberFormat="0" applyProtection="0">
      <alignment vertical="center"/>
    </xf>
    <xf numFmtId="4" fontId="30" fillId="36" borderId="18" applyNumberFormat="0" applyProtection="0">
      <alignment horizontal="left" vertical="center" indent="1"/>
    </xf>
    <xf numFmtId="0" fontId="30" fillId="36" borderId="18" applyNumberFormat="0" applyProtection="0">
      <alignment horizontal="left" vertical="top" indent="1"/>
    </xf>
    <xf numFmtId="4" fontId="30" fillId="2" borderId="0" applyNumberFormat="0" applyProtection="0">
      <alignment horizontal="left" vertical="center" indent="1"/>
    </xf>
    <xf numFmtId="4" fontId="12" fillId="7" borderId="18" applyNumberFormat="0" applyProtection="0">
      <alignment horizontal="right" vertical="center"/>
    </xf>
    <xf numFmtId="4" fontId="12" fillId="3" borderId="18" applyNumberFormat="0" applyProtection="0">
      <alignment horizontal="right" vertical="center"/>
    </xf>
    <xf numFmtId="4" fontId="12" fillId="28" borderId="18" applyNumberFormat="0" applyProtection="0">
      <alignment horizontal="right" vertical="center"/>
    </xf>
    <xf numFmtId="4" fontId="12" fillId="29" borderId="18" applyNumberFormat="0" applyProtection="0">
      <alignment horizontal="right" vertical="center"/>
    </xf>
    <xf numFmtId="4" fontId="12" fillId="37" borderId="18" applyNumberFormat="0" applyProtection="0">
      <alignment horizontal="right" vertical="center"/>
    </xf>
    <xf numFmtId="4" fontId="12" fillId="38" borderId="18" applyNumberFormat="0" applyProtection="0">
      <alignment horizontal="right" vertical="center"/>
    </xf>
    <xf numFmtId="4" fontId="12" fillId="9" borderId="18" applyNumberFormat="0" applyProtection="0">
      <alignment horizontal="right" vertical="center"/>
    </xf>
    <xf numFmtId="4" fontId="12" fillId="31" borderId="18" applyNumberFormat="0" applyProtection="0">
      <alignment horizontal="right" vertical="center"/>
    </xf>
    <xf numFmtId="4" fontId="12" fillId="39" borderId="18" applyNumberFormat="0" applyProtection="0">
      <alignment horizontal="right" vertical="center"/>
    </xf>
    <xf numFmtId="4" fontId="30" fillId="40" borderId="19" applyNumberFormat="0" applyProtection="0">
      <alignment horizontal="left" vertical="center" indent="1"/>
    </xf>
    <xf numFmtId="4" fontId="12" fillId="41" borderId="0" applyNumberFormat="0" applyProtection="0">
      <alignment horizontal="left" vertical="center" indent="1"/>
    </xf>
    <xf numFmtId="4" fontId="32" fillId="8" borderId="0" applyNumberFormat="0" applyProtection="0">
      <alignment horizontal="left" vertical="center" indent="1"/>
    </xf>
    <xf numFmtId="4" fontId="12" fillId="2" borderId="18" applyNumberFormat="0" applyProtection="0">
      <alignment horizontal="right" vertical="center"/>
    </xf>
    <xf numFmtId="4" fontId="33" fillId="41" borderId="0" applyNumberFormat="0" applyProtection="0">
      <alignment horizontal="left" vertical="center" indent="1"/>
    </xf>
    <xf numFmtId="4" fontId="33" fillId="2" borderId="0" applyNumberFormat="0" applyProtection="0">
      <alignment horizontal="left" vertical="center" indent="1"/>
    </xf>
    <xf numFmtId="0" fontId="19" fillId="8" borderId="18" applyNumberFormat="0" applyProtection="0">
      <alignment horizontal="left" vertical="center" indent="1"/>
    </xf>
    <xf numFmtId="0" fontId="19" fillId="8" borderId="18" applyNumberFormat="0" applyProtection="0">
      <alignment horizontal="left" vertical="top" indent="1"/>
    </xf>
    <xf numFmtId="0" fontId="19" fillId="2" borderId="18" applyNumberFormat="0" applyProtection="0">
      <alignment horizontal="left" vertical="center" indent="1"/>
    </xf>
    <xf numFmtId="0" fontId="19" fillId="2" borderId="18" applyNumberFormat="0" applyProtection="0">
      <alignment horizontal="left" vertical="top" indent="1"/>
    </xf>
    <xf numFmtId="0" fontId="19" fillId="6" borderId="18" applyNumberFormat="0" applyProtection="0">
      <alignment horizontal="left" vertical="center" indent="1"/>
    </xf>
    <xf numFmtId="0" fontId="19" fillId="6" borderId="18" applyNumberFormat="0" applyProtection="0">
      <alignment horizontal="left" vertical="top" indent="1"/>
    </xf>
    <xf numFmtId="0" fontId="19" fillId="41" borderId="18" applyNumberFormat="0" applyProtection="0">
      <alignment horizontal="left" vertical="center" indent="1"/>
    </xf>
    <xf numFmtId="0" fontId="19" fillId="41" borderId="18" applyNumberFormat="0" applyProtection="0">
      <alignment horizontal="left" vertical="top" indent="1"/>
    </xf>
    <xf numFmtId="0" fontId="19" fillId="5" borderId="9" applyNumberFormat="0">
      <protection locked="0"/>
    </xf>
    <xf numFmtId="4" fontId="12" fillId="4" borderId="18" applyNumberFormat="0" applyProtection="0">
      <alignment vertical="center"/>
    </xf>
    <xf numFmtId="4" fontId="34" fillId="4" borderId="18" applyNumberFormat="0" applyProtection="0">
      <alignment vertical="center"/>
    </xf>
    <xf numFmtId="4" fontId="12" fillId="4" borderId="18" applyNumberFormat="0" applyProtection="0">
      <alignment horizontal="left" vertical="center" indent="1"/>
    </xf>
    <xf numFmtId="0" fontId="12" fillId="4" borderId="18" applyNumberFormat="0" applyProtection="0">
      <alignment horizontal="left" vertical="top" indent="1"/>
    </xf>
    <xf numFmtId="4" fontId="12" fillId="41" borderId="18" applyNumberFormat="0" applyProtection="0">
      <alignment horizontal="right" vertical="center"/>
    </xf>
    <xf numFmtId="4" fontId="34" fillId="41" borderId="18" applyNumberFormat="0" applyProtection="0">
      <alignment horizontal="right" vertical="center"/>
    </xf>
    <xf numFmtId="4" fontId="12" fillId="2" borderId="18" applyNumberFormat="0" applyProtection="0">
      <alignment horizontal="left" vertical="center" indent="1"/>
    </xf>
    <xf numFmtId="0" fontId="12" fillId="2" borderId="18" applyNumberFormat="0" applyProtection="0">
      <alignment horizontal="left" vertical="top" indent="1"/>
    </xf>
    <xf numFmtId="4" fontId="35" fillId="42" borderId="0" applyNumberFormat="0" applyProtection="0">
      <alignment horizontal="left" vertical="center" indent="1"/>
    </xf>
    <xf numFmtId="4" fontId="36" fillId="41" borderId="18" applyNumberFormat="0" applyProtection="0">
      <alignment horizontal="right" vertical="center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38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2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left" vertical="center"/>
    </xf>
    <xf numFmtId="164" fontId="3" fillId="0" borderId="9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4" fontId="3" fillId="0" borderId="9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4" fontId="4" fillId="0" borderId="9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>
      <alignment horizontal="left" vertical="center"/>
    </xf>
    <xf numFmtId="164" fontId="3" fillId="0" borderId="6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3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" fontId="41" fillId="0" borderId="0" xfId="0" applyNumberFormat="1" applyFont="1" applyAlignment="1">
      <alignment horizontal="right" vertical="center"/>
    </xf>
    <xf numFmtId="0" fontId="42" fillId="0" borderId="0" xfId="0" applyFont="1" applyAlignment="1">
      <alignment vertical="center"/>
    </xf>
    <xf numFmtId="0" fontId="43" fillId="0" borderId="0" xfId="0" applyFont="1"/>
    <xf numFmtId="0" fontId="45" fillId="0" borderId="2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vertical="top"/>
    </xf>
    <xf numFmtId="0" fontId="46" fillId="0" borderId="0" xfId="0" applyFont="1" applyAlignment="1">
      <alignment horizontal="justify" vertical="center"/>
    </xf>
    <xf numFmtId="3" fontId="46" fillId="0" borderId="0" xfId="0" applyNumberFormat="1" applyFont="1" applyAlignment="1">
      <alignment vertical="top"/>
    </xf>
    <xf numFmtId="4" fontId="46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 applyProtection="1">
      <alignment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4" fontId="3" fillId="0" borderId="9" xfId="0" applyNumberFormat="1" applyFont="1" applyFill="1" applyBorder="1" applyAlignment="1" applyProtection="1">
      <alignment horizontal="right" vertical="center"/>
      <protection locked="0"/>
    </xf>
    <xf numFmtId="3" fontId="3" fillId="0" borderId="9" xfId="0" applyNumberFormat="1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4" fontId="4" fillId="0" borderId="9" xfId="0" applyNumberFormat="1" applyFont="1" applyFill="1" applyBorder="1" applyAlignment="1" applyProtection="1">
      <alignment horizontal="right" vertical="center"/>
      <protection locked="0"/>
    </xf>
    <xf numFmtId="0" fontId="4" fillId="0" borderId="9" xfId="0" applyFont="1" applyFill="1" applyBorder="1" applyAlignment="1">
      <alignment vertical="center"/>
    </xf>
    <xf numFmtId="0" fontId="47" fillId="0" borderId="7" xfId="0" applyFont="1" applyBorder="1" applyAlignment="1">
      <alignment horizontal="left" vertical="center"/>
    </xf>
    <xf numFmtId="4" fontId="47" fillId="0" borderId="6" xfId="0" applyNumberFormat="1" applyFont="1" applyBorder="1" applyAlignment="1" applyProtection="1">
      <alignment horizontal="right" vertical="center"/>
      <protection locked="0"/>
    </xf>
    <xf numFmtId="0" fontId="47" fillId="0" borderId="2" xfId="0" applyFont="1" applyBorder="1" applyAlignment="1">
      <alignment horizontal="left" vertical="center"/>
    </xf>
    <xf numFmtId="3" fontId="47" fillId="0" borderId="9" xfId="0" applyNumberFormat="1" applyFont="1" applyBorder="1" applyAlignment="1">
      <alignment horizontal="right" vertical="center"/>
    </xf>
    <xf numFmtId="4" fontId="47" fillId="0" borderId="9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4" fontId="11" fillId="0" borderId="9" xfId="0" applyNumberFormat="1" applyFont="1" applyBorder="1" applyAlignment="1" applyProtection="1">
      <alignment horizontal="right" vertical="center"/>
      <protection locked="0"/>
    </xf>
    <xf numFmtId="0" fontId="11" fillId="0" borderId="2" xfId="0" applyFont="1" applyBorder="1" applyAlignment="1">
      <alignment vertical="center"/>
    </xf>
    <xf numFmtId="4" fontId="11" fillId="0" borderId="9" xfId="0" applyNumberFormat="1" applyFont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4" fontId="4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3" fontId="48" fillId="0" borderId="9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 applyProtection="1">
      <alignment horizontal="right" vertical="center"/>
      <protection locked="0"/>
    </xf>
    <xf numFmtId="4" fontId="0" fillId="0" borderId="0" xfId="0" applyNumberFormat="1"/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0" fontId="1" fillId="0" borderId="2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43" borderId="9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" fillId="44" borderId="9" xfId="0" applyFont="1" applyFill="1" applyBorder="1" applyAlignment="1" applyProtection="1">
      <alignment horizontal="center" vertical="center"/>
      <protection locked="0"/>
    </xf>
    <xf numFmtId="0" fontId="2" fillId="43" borderId="2" xfId="0" applyFont="1" applyFill="1" applyBorder="1" applyAlignment="1" applyProtection="1">
      <alignment horizontal="center" vertical="center"/>
      <protection locked="0"/>
    </xf>
    <xf numFmtId="0" fontId="2" fillId="43" borderId="3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44" borderId="2" xfId="0" applyFont="1" applyFill="1" applyBorder="1" applyAlignment="1" applyProtection="1">
      <alignment horizontal="center" vertical="center"/>
      <protection locked="0"/>
    </xf>
    <xf numFmtId="0" fontId="2" fillId="44" borderId="3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43" borderId="4" xfId="0" applyFont="1" applyFill="1" applyBorder="1" applyAlignment="1" applyProtection="1">
      <alignment horizontal="center" vertical="center"/>
      <protection locked="0"/>
    </xf>
    <xf numFmtId="0" fontId="2" fillId="44" borderId="4" xfId="0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4" fillId="0" borderId="0" xfId="0" applyFont="1" applyAlignment="1">
      <alignment horizontal="center" wrapText="1"/>
    </xf>
  </cellXfs>
  <cellStyles count="104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1 - 20%" xfId="21" xr:uid="{00000000-0005-0000-0000-000013000000}"/>
    <cellStyle name="Accent1 - 40%" xfId="22" xr:uid="{00000000-0005-0000-0000-000014000000}"/>
    <cellStyle name="Accent1 - 60%" xfId="23" xr:uid="{00000000-0005-0000-0000-000015000000}"/>
    <cellStyle name="Accent2" xfId="24" xr:uid="{00000000-0005-0000-0000-000016000000}"/>
    <cellStyle name="Accent2 - 20%" xfId="25" xr:uid="{00000000-0005-0000-0000-000017000000}"/>
    <cellStyle name="Accent2 - 40%" xfId="26" xr:uid="{00000000-0005-0000-0000-000018000000}"/>
    <cellStyle name="Accent2 - 60%" xfId="27" xr:uid="{00000000-0005-0000-0000-000019000000}"/>
    <cellStyle name="Accent3" xfId="28" xr:uid="{00000000-0005-0000-0000-00001A000000}"/>
    <cellStyle name="Accent3 - 20%" xfId="29" xr:uid="{00000000-0005-0000-0000-00001B000000}"/>
    <cellStyle name="Accent3 - 40%" xfId="30" xr:uid="{00000000-0005-0000-0000-00001C000000}"/>
    <cellStyle name="Accent3 - 60%" xfId="31" xr:uid="{00000000-0005-0000-0000-00001D000000}"/>
    <cellStyle name="Accent4" xfId="32" xr:uid="{00000000-0005-0000-0000-00001E000000}"/>
    <cellStyle name="Accent4 - 20%" xfId="33" xr:uid="{00000000-0005-0000-0000-00001F000000}"/>
    <cellStyle name="Accent4 - 40%" xfId="34" xr:uid="{00000000-0005-0000-0000-000020000000}"/>
    <cellStyle name="Accent4 - 60%" xfId="35" xr:uid="{00000000-0005-0000-0000-000021000000}"/>
    <cellStyle name="Accent5" xfId="36" xr:uid="{00000000-0005-0000-0000-000022000000}"/>
    <cellStyle name="Accent5 - 20%" xfId="37" xr:uid="{00000000-0005-0000-0000-000023000000}"/>
    <cellStyle name="Accent5 - 40%" xfId="38" xr:uid="{00000000-0005-0000-0000-000024000000}"/>
    <cellStyle name="Accent5 - 60%" xfId="39" xr:uid="{00000000-0005-0000-0000-000025000000}"/>
    <cellStyle name="Accent6" xfId="40" xr:uid="{00000000-0005-0000-0000-000026000000}"/>
    <cellStyle name="Accent6 - 20%" xfId="41" xr:uid="{00000000-0005-0000-0000-000027000000}"/>
    <cellStyle name="Accent6 - 40%" xfId="42" xr:uid="{00000000-0005-0000-0000-000028000000}"/>
    <cellStyle name="Accent6 - 60%" xfId="43" xr:uid="{00000000-0005-0000-0000-000029000000}"/>
    <cellStyle name="Bad" xfId="44" xr:uid="{00000000-0005-0000-0000-00002A000000}"/>
    <cellStyle name="Calculation" xfId="45" xr:uid="{00000000-0005-0000-0000-00002B000000}"/>
    <cellStyle name="Check Cell" xfId="46" xr:uid="{00000000-0005-0000-0000-00002C000000}"/>
    <cellStyle name="Emphasis 1" xfId="47" xr:uid="{00000000-0005-0000-0000-00002D000000}"/>
    <cellStyle name="Emphasis 2" xfId="48" xr:uid="{00000000-0005-0000-0000-00002E000000}"/>
    <cellStyle name="Emphasis 3" xfId="49" xr:uid="{00000000-0005-0000-0000-00002F000000}"/>
    <cellStyle name="Explanatory Text" xfId="50" xr:uid="{00000000-0005-0000-0000-000030000000}"/>
    <cellStyle name="Good" xfId="51" xr:uid="{00000000-0005-0000-0000-000031000000}"/>
    <cellStyle name="Heading 1" xfId="52" xr:uid="{00000000-0005-0000-0000-000032000000}"/>
    <cellStyle name="Heading 2" xfId="53" xr:uid="{00000000-0005-0000-0000-000033000000}"/>
    <cellStyle name="Heading 3" xfId="54" xr:uid="{00000000-0005-0000-0000-000034000000}"/>
    <cellStyle name="Heading 4" xfId="55" xr:uid="{00000000-0005-0000-0000-000035000000}"/>
    <cellStyle name="Input" xfId="56" xr:uid="{00000000-0005-0000-0000-000036000000}"/>
    <cellStyle name="Linked Cell" xfId="57" xr:uid="{00000000-0005-0000-0000-000037000000}"/>
    <cellStyle name="Neutral" xfId="58" xr:uid="{00000000-0005-0000-0000-000038000000}"/>
    <cellStyle name="Normalny" xfId="0" builtinId="0"/>
    <cellStyle name="Normalny 2" xfId="1" xr:uid="{00000000-0005-0000-0000-00003A000000}"/>
    <cellStyle name="Note" xfId="59" xr:uid="{00000000-0005-0000-0000-00003B000000}"/>
    <cellStyle name="Output" xfId="60" xr:uid="{00000000-0005-0000-0000-00003C000000}"/>
    <cellStyle name="SAPBEXaggData" xfId="61" xr:uid="{00000000-0005-0000-0000-00003D000000}"/>
    <cellStyle name="SAPBEXaggDataEmph" xfId="62" xr:uid="{00000000-0005-0000-0000-00003E000000}"/>
    <cellStyle name="SAPBEXaggItem" xfId="63" xr:uid="{00000000-0005-0000-0000-00003F000000}"/>
    <cellStyle name="SAPBEXaggItemX" xfId="64" xr:uid="{00000000-0005-0000-0000-000040000000}"/>
    <cellStyle name="SAPBEXchaText" xfId="65" xr:uid="{00000000-0005-0000-0000-000041000000}"/>
    <cellStyle name="SAPBEXexcBad7" xfId="66" xr:uid="{00000000-0005-0000-0000-000042000000}"/>
    <cellStyle name="SAPBEXexcBad8" xfId="67" xr:uid="{00000000-0005-0000-0000-000043000000}"/>
    <cellStyle name="SAPBEXexcBad9" xfId="68" xr:uid="{00000000-0005-0000-0000-000044000000}"/>
    <cellStyle name="SAPBEXexcCritical4" xfId="69" xr:uid="{00000000-0005-0000-0000-000045000000}"/>
    <cellStyle name="SAPBEXexcCritical5" xfId="70" xr:uid="{00000000-0005-0000-0000-000046000000}"/>
    <cellStyle name="SAPBEXexcCritical6" xfId="71" xr:uid="{00000000-0005-0000-0000-000047000000}"/>
    <cellStyle name="SAPBEXexcGood1" xfId="72" xr:uid="{00000000-0005-0000-0000-000048000000}"/>
    <cellStyle name="SAPBEXexcGood2" xfId="73" xr:uid="{00000000-0005-0000-0000-000049000000}"/>
    <cellStyle name="SAPBEXexcGood3" xfId="74" xr:uid="{00000000-0005-0000-0000-00004A000000}"/>
    <cellStyle name="SAPBEXfilterDrill" xfId="75" xr:uid="{00000000-0005-0000-0000-00004B000000}"/>
    <cellStyle name="SAPBEXfilterItem" xfId="76" xr:uid="{00000000-0005-0000-0000-00004C000000}"/>
    <cellStyle name="SAPBEXfilterText" xfId="77" xr:uid="{00000000-0005-0000-0000-00004D000000}"/>
    <cellStyle name="SAPBEXformats" xfId="78" xr:uid="{00000000-0005-0000-0000-00004E000000}"/>
    <cellStyle name="SAPBEXheaderItem" xfId="79" xr:uid="{00000000-0005-0000-0000-00004F000000}"/>
    <cellStyle name="SAPBEXheaderText" xfId="80" xr:uid="{00000000-0005-0000-0000-000050000000}"/>
    <cellStyle name="SAPBEXHLevel0" xfId="81" xr:uid="{00000000-0005-0000-0000-000051000000}"/>
    <cellStyle name="SAPBEXHLevel0X" xfId="82" xr:uid="{00000000-0005-0000-0000-000052000000}"/>
    <cellStyle name="SAPBEXHLevel1" xfId="83" xr:uid="{00000000-0005-0000-0000-000053000000}"/>
    <cellStyle name="SAPBEXHLevel1X" xfId="84" xr:uid="{00000000-0005-0000-0000-000054000000}"/>
    <cellStyle name="SAPBEXHLevel2" xfId="85" xr:uid="{00000000-0005-0000-0000-000055000000}"/>
    <cellStyle name="SAPBEXHLevel2X" xfId="86" xr:uid="{00000000-0005-0000-0000-000056000000}"/>
    <cellStyle name="SAPBEXHLevel3" xfId="87" xr:uid="{00000000-0005-0000-0000-000057000000}"/>
    <cellStyle name="SAPBEXHLevel3X" xfId="88" xr:uid="{00000000-0005-0000-0000-000058000000}"/>
    <cellStyle name="SAPBEXinputData" xfId="89" xr:uid="{00000000-0005-0000-0000-000059000000}"/>
    <cellStyle name="SAPBEXresData" xfId="90" xr:uid="{00000000-0005-0000-0000-00005A000000}"/>
    <cellStyle name="SAPBEXresDataEmph" xfId="91" xr:uid="{00000000-0005-0000-0000-00005B000000}"/>
    <cellStyle name="SAPBEXresItem" xfId="92" xr:uid="{00000000-0005-0000-0000-00005C000000}"/>
    <cellStyle name="SAPBEXresItemX" xfId="93" xr:uid="{00000000-0005-0000-0000-00005D000000}"/>
    <cellStyle name="SAPBEXstdData" xfId="94" xr:uid="{00000000-0005-0000-0000-00005E000000}"/>
    <cellStyle name="SAPBEXstdDataEmph" xfId="95" xr:uid="{00000000-0005-0000-0000-00005F000000}"/>
    <cellStyle name="SAPBEXstdItem" xfId="96" xr:uid="{00000000-0005-0000-0000-000060000000}"/>
    <cellStyle name="SAPBEXstdItemX" xfId="97" xr:uid="{00000000-0005-0000-0000-000061000000}"/>
    <cellStyle name="SAPBEXtitle" xfId="98" xr:uid="{00000000-0005-0000-0000-000062000000}"/>
    <cellStyle name="SAPBEXundefined" xfId="99" xr:uid="{00000000-0005-0000-0000-000063000000}"/>
    <cellStyle name="Sheet Title" xfId="100" xr:uid="{00000000-0005-0000-0000-000064000000}"/>
    <cellStyle name="Title" xfId="101" xr:uid="{00000000-0005-0000-0000-000065000000}"/>
    <cellStyle name="Total" xfId="102" xr:uid="{00000000-0005-0000-0000-000066000000}"/>
    <cellStyle name="Warning Text" xfId="103" xr:uid="{00000000-0005-0000-0000-000067000000}"/>
  </cellStyles>
  <dxfs count="6"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32"/>
  <sheetViews>
    <sheetView view="pageBreakPreview" zoomScaleNormal="100" zoomScaleSheetLayoutView="100" workbookViewId="0">
      <selection activeCell="D15" sqref="D15"/>
    </sheetView>
    <sheetView workbookViewId="1"/>
  </sheetViews>
  <sheetFormatPr defaultColWidth="9.140625" defaultRowHeight="14.25" x14ac:dyDescent="0.25"/>
  <cols>
    <col min="1" max="1" width="13.7109375" style="24" customWidth="1"/>
    <col min="2" max="2" width="97.85546875" style="28" customWidth="1"/>
    <col min="3" max="16384" width="9.140625" style="24"/>
  </cols>
  <sheetData>
    <row r="1" spans="1:6" ht="18" x14ac:dyDescent="0.25">
      <c r="A1" s="23" t="s">
        <v>19</v>
      </c>
      <c r="B1" s="24"/>
    </row>
    <row r="2" spans="1:6" x14ac:dyDescent="0.25">
      <c r="B2" s="24"/>
    </row>
    <row r="3" spans="1:6" ht="30.75" customHeight="1" x14ac:dyDescent="0.25">
      <c r="A3" s="30" t="s">
        <v>59</v>
      </c>
      <c r="B3" s="31" t="s">
        <v>45</v>
      </c>
    </row>
    <row r="4" spans="1:6" ht="82.5" customHeight="1" x14ac:dyDescent="0.25">
      <c r="A4" s="30" t="s">
        <v>46</v>
      </c>
      <c r="B4" s="32" t="s">
        <v>49</v>
      </c>
    </row>
    <row r="5" spans="1:6" ht="28.5" customHeight="1" x14ac:dyDescent="0.25">
      <c r="A5" s="30" t="s">
        <v>70</v>
      </c>
      <c r="B5" s="31" t="s">
        <v>57</v>
      </c>
    </row>
    <row r="6" spans="1:6" ht="48" customHeight="1" x14ac:dyDescent="0.25">
      <c r="A6" s="30" t="s">
        <v>47</v>
      </c>
      <c r="B6" s="33" t="s">
        <v>56</v>
      </c>
    </row>
    <row r="7" spans="1:6" ht="117.75" customHeight="1" x14ac:dyDescent="0.25">
      <c r="A7" s="30" t="s">
        <v>48</v>
      </c>
      <c r="B7" s="33" t="s">
        <v>58</v>
      </c>
    </row>
    <row r="8" spans="1:6" x14ac:dyDescent="0.25">
      <c r="D8" s="26"/>
      <c r="E8" s="27"/>
    </row>
    <row r="9" spans="1:6" x14ac:dyDescent="0.25">
      <c r="D9" s="26"/>
      <c r="E9" s="27"/>
      <c r="F9" s="29"/>
    </row>
    <row r="10" spans="1:6" x14ac:dyDescent="0.25">
      <c r="D10" s="26"/>
      <c r="E10" s="27"/>
    </row>
    <row r="11" spans="1:6" x14ac:dyDescent="0.25">
      <c r="D11" s="26"/>
      <c r="E11" s="27"/>
    </row>
    <row r="12" spans="1:6" s="44" customFormat="1" ht="6" customHeight="1" x14ac:dyDescent="0.25">
      <c r="B12" s="45"/>
      <c r="D12" s="46"/>
      <c r="E12" s="47"/>
    </row>
    <row r="13" spans="1:6" x14ac:dyDescent="0.25">
      <c r="D13" s="26"/>
      <c r="E13" s="27"/>
    </row>
    <row r="14" spans="1:6" x14ac:dyDescent="0.25">
      <c r="D14" s="26"/>
      <c r="E14" s="27"/>
    </row>
    <row r="15" spans="1:6" x14ac:dyDescent="0.25">
      <c r="D15" s="26"/>
      <c r="E15" s="27"/>
    </row>
    <row r="16" spans="1:6" x14ac:dyDescent="0.25">
      <c r="D16" s="26"/>
      <c r="E16" s="27"/>
    </row>
    <row r="17" spans="4:5" x14ac:dyDescent="0.25">
      <c r="D17" s="25"/>
      <c r="E17" s="25"/>
    </row>
    <row r="18" spans="4:5" x14ac:dyDescent="0.25">
      <c r="D18" s="26"/>
    </row>
    <row r="19" spans="4:5" x14ac:dyDescent="0.25">
      <c r="D19" s="26"/>
      <c r="E19" s="27"/>
    </row>
    <row r="20" spans="4:5" x14ac:dyDescent="0.25">
      <c r="D20" s="26"/>
      <c r="E20" s="27"/>
    </row>
    <row r="21" spans="4:5" x14ac:dyDescent="0.25">
      <c r="D21" s="26"/>
      <c r="E21" s="27"/>
    </row>
    <row r="22" spans="4:5" x14ac:dyDescent="0.25">
      <c r="D22" s="26"/>
      <c r="E22" s="27"/>
    </row>
    <row r="23" spans="4:5" x14ac:dyDescent="0.25">
      <c r="D23" s="26"/>
      <c r="E23" s="27"/>
    </row>
    <row r="24" spans="4:5" x14ac:dyDescent="0.25">
      <c r="D24" s="26"/>
      <c r="E24" s="27"/>
    </row>
    <row r="25" spans="4:5" x14ac:dyDescent="0.25">
      <c r="D25" s="26"/>
      <c r="E25" s="27"/>
    </row>
    <row r="26" spans="4:5" x14ac:dyDescent="0.25">
      <c r="D26" s="26"/>
      <c r="E26" s="27"/>
    </row>
    <row r="27" spans="4:5" x14ac:dyDescent="0.25">
      <c r="D27" s="26"/>
      <c r="E27" s="27"/>
    </row>
    <row r="28" spans="4:5" x14ac:dyDescent="0.25">
      <c r="D28" s="26"/>
      <c r="E28" s="27"/>
    </row>
    <row r="29" spans="4:5" x14ac:dyDescent="0.25">
      <c r="D29" s="26"/>
      <c r="E29" s="27"/>
    </row>
    <row r="30" spans="4:5" x14ac:dyDescent="0.25">
      <c r="D30" s="26"/>
      <c r="E30" s="27"/>
    </row>
    <row r="31" spans="4:5" x14ac:dyDescent="0.25">
      <c r="D31" s="26"/>
      <c r="E31" s="27"/>
    </row>
    <row r="32" spans="4:5" x14ac:dyDescent="0.25">
      <c r="D32" s="26"/>
      <c r="E32" s="27"/>
    </row>
  </sheetData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FC0B-3748-4B10-99E6-DBD31A276349}">
  <dimension ref="A1:I367"/>
  <sheetViews>
    <sheetView view="pageBreakPreview" zoomScaleNormal="100" zoomScaleSheetLayoutView="100" workbookViewId="0">
      <selection activeCell="A6" sqref="A6:D6"/>
    </sheetView>
    <sheetView view="pageBreakPreview" zoomScaleNormal="100" zoomScaleSheetLayoutView="100" workbookViewId="1">
      <selection sqref="A1:D1"/>
    </sheetView>
  </sheetViews>
  <sheetFormatPr defaultRowHeight="15" x14ac:dyDescent="0.25"/>
  <cols>
    <col min="1" max="2" width="4.5703125" style="51" customWidth="1"/>
    <col min="3" max="3" width="40.7109375" style="51" customWidth="1"/>
    <col min="4" max="4" width="14.7109375" style="51" customWidth="1"/>
    <col min="9" max="9" width="10" bestFit="1" customWidth="1"/>
  </cols>
  <sheetData>
    <row r="1" spans="1:4" ht="30" customHeight="1" x14ac:dyDescent="0.25">
      <c r="A1" s="90" t="s">
        <v>73</v>
      </c>
      <c r="B1" s="91"/>
      <c r="C1" s="91"/>
      <c r="D1" s="91"/>
    </row>
    <row r="2" spans="1:4" ht="6" customHeight="1" x14ac:dyDescent="0.25">
      <c r="A2" s="50"/>
      <c r="B2" s="50"/>
      <c r="C2" s="50"/>
    </row>
    <row r="3" spans="1:4" ht="15.75" x14ac:dyDescent="0.25">
      <c r="A3" s="92" t="s">
        <v>70</v>
      </c>
      <c r="B3" s="92"/>
      <c r="C3" s="92"/>
    </row>
    <row r="4" spans="1:4" ht="6" customHeight="1" x14ac:dyDescent="0.25">
      <c r="A4" s="52"/>
      <c r="B4" s="52"/>
      <c r="C4" s="52"/>
    </row>
    <row r="5" spans="1:4" ht="15.75" x14ac:dyDescent="0.25">
      <c r="A5" s="92" t="s">
        <v>60</v>
      </c>
      <c r="B5" s="92"/>
      <c r="C5" s="92"/>
    </row>
    <row r="6" spans="1:4" ht="15.75" x14ac:dyDescent="0.25">
      <c r="A6" s="93" t="s">
        <v>14</v>
      </c>
      <c r="B6" s="93"/>
      <c r="C6" s="93"/>
      <c r="D6" s="93"/>
    </row>
    <row r="7" spans="1:4" x14ac:dyDescent="0.25">
      <c r="A7" s="94" t="s">
        <v>0</v>
      </c>
      <c r="B7" s="94"/>
      <c r="C7" s="53" t="s">
        <v>1</v>
      </c>
      <c r="D7" s="53" t="s">
        <v>18</v>
      </c>
    </row>
    <row r="8" spans="1:4" x14ac:dyDescent="0.25">
      <c r="A8" s="94" t="s">
        <v>2</v>
      </c>
      <c r="B8" s="94"/>
      <c r="C8" s="54" t="s">
        <v>3</v>
      </c>
      <c r="D8" s="55">
        <v>1776.21</v>
      </c>
    </row>
    <row r="9" spans="1:4" x14ac:dyDescent="0.25">
      <c r="A9" s="94" t="s">
        <v>4</v>
      </c>
      <c r="B9" s="94"/>
      <c r="C9" s="54" t="s">
        <v>5</v>
      </c>
      <c r="D9" s="56">
        <v>7897.8884854080679</v>
      </c>
    </row>
    <row r="10" spans="1:4" x14ac:dyDescent="0.25">
      <c r="A10" s="94" t="s">
        <v>6</v>
      </c>
      <c r="B10" s="94"/>
      <c r="C10" s="54" t="s">
        <v>7</v>
      </c>
      <c r="D10" s="55">
        <v>197523986.40000001</v>
      </c>
    </row>
    <row r="11" spans="1:4" x14ac:dyDescent="0.25">
      <c r="A11" s="95"/>
      <c r="B11" s="57">
        <v>1</v>
      </c>
      <c r="C11" s="58" t="s">
        <v>8</v>
      </c>
      <c r="D11" s="59">
        <v>168339702.07999998</v>
      </c>
    </row>
    <row r="12" spans="1:4" x14ac:dyDescent="0.25">
      <c r="A12" s="95"/>
      <c r="B12" s="57">
        <v>2</v>
      </c>
      <c r="C12" s="58" t="s">
        <v>9</v>
      </c>
      <c r="D12" s="59">
        <v>1893736.99</v>
      </c>
    </row>
    <row r="13" spans="1:4" x14ac:dyDescent="0.25">
      <c r="A13" s="95"/>
      <c r="B13" s="57">
        <v>3</v>
      </c>
      <c r="C13" s="58" t="s">
        <v>10</v>
      </c>
      <c r="D13" s="59">
        <v>2247476.6199999996</v>
      </c>
    </row>
    <row r="14" spans="1:4" x14ac:dyDescent="0.25">
      <c r="A14" s="95"/>
      <c r="B14" s="57">
        <v>4</v>
      </c>
      <c r="C14" s="60" t="s">
        <v>11</v>
      </c>
      <c r="D14" s="59">
        <v>303738.37</v>
      </c>
    </row>
    <row r="15" spans="1:4" x14ac:dyDescent="0.25">
      <c r="A15" s="95"/>
      <c r="B15" s="57">
        <v>5</v>
      </c>
      <c r="C15" s="60" t="s">
        <v>12</v>
      </c>
      <c r="D15" s="59">
        <v>458088.8</v>
      </c>
    </row>
    <row r="16" spans="1:4" x14ac:dyDescent="0.25">
      <c r="A16" s="95"/>
      <c r="B16" s="57">
        <v>6</v>
      </c>
      <c r="C16" s="60" t="s">
        <v>61</v>
      </c>
      <c r="D16" s="59">
        <v>24281243.539999999</v>
      </c>
    </row>
    <row r="17" spans="1:9" x14ac:dyDescent="0.25">
      <c r="A17" s="95"/>
      <c r="B17" s="57">
        <v>7</v>
      </c>
      <c r="C17" s="60" t="s">
        <v>71</v>
      </c>
      <c r="D17" s="55">
        <v>0</v>
      </c>
    </row>
    <row r="18" spans="1:9" ht="15.75" x14ac:dyDescent="0.25">
      <c r="A18" s="96" t="s">
        <v>15</v>
      </c>
      <c r="B18" s="96"/>
      <c r="C18" s="96"/>
      <c r="D18" s="96"/>
    </row>
    <row r="19" spans="1:9" x14ac:dyDescent="0.25">
      <c r="A19" s="94" t="s">
        <v>2</v>
      </c>
      <c r="B19" s="94"/>
      <c r="C19" s="54" t="s">
        <v>3</v>
      </c>
      <c r="D19" s="55">
        <v>871.42000000000007</v>
      </c>
    </row>
    <row r="20" spans="1:9" x14ac:dyDescent="0.25">
      <c r="A20" s="94" t="s">
        <v>4</v>
      </c>
      <c r="B20" s="94"/>
      <c r="C20" s="54" t="s">
        <v>5</v>
      </c>
      <c r="D20" s="56">
        <v>5741.1256990505926</v>
      </c>
    </row>
    <row r="21" spans="1:9" x14ac:dyDescent="0.25">
      <c r="A21" s="94" t="s">
        <v>6</v>
      </c>
      <c r="B21" s="94"/>
      <c r="C21" s="54" t="s">
        <v>7</v>
      </c>
      <c r="D21" s="55">
        <v>75188142.26000002</v>
      </c>
    </row>
    <row r="22" spans="1:9" x14ac:dyDescent="0.25">
      <c r="A22" s="95"/>
      <c r="B22" s="57">
        <v>1</v>
      </c>
      <c r="C22" s="58" t="s">
        <v>8</v>
      </c>
      <c r="D22" s="59">
        <v>60035181.080000013</v>
      </c>
    </row>
    <row r="23" spans="1:9" x14ac:dyDescent="0.25">
      <c r="A23" s="95"/>
      <c r="B23" s="57">
        <v>2</v>
      </c>
      <c r="C23" s="58" t="s">
        <v>62</v>
      </c>
      <c r="D23" s="59">
        <v>1204484.2200000009</v>
      </c>
    </row>
    <row r="24" spans="1:9" x14ac:dyDescent="0.25">
      <c r="A24" s="95"/>
      <c r="B24" s="57">
        <v>3</v>
      </c>
      <c r="C24" s="58" t="s">
        <v>63</v>
      </c>
      <c r="D24" s="59">
        <v>9500693.6999999993</v>
      </c>
    </row>
    <row r="25" spans="1:9" x14ac:dyDescent="0.25">
      <c r="A25" s="95"/>
      <c r="B25" s="57">
        <v>4</v>
      </c>
      <c r="C25" s="58" t="s">
        <v>9</v>
      </c>
      <c r="D25" s="59">
        <v>605039.01</v>
      </c>
    </row>
    <row r="26" spans="1:9" x14ac:dyDescent="0.25">
      <c r="A26" s="95"/>
      <c r="B26" s="57">
        <v>5</v>
      </c>
      <c r="C26" s="58" t="s">
        <v>10</v>
      </c>
      <c r="D26" s="59">
        <v>1464245.9700000002</v>
      </c>
    </row>
    <row r="27" spans="1:9" x14ac:dyDescent="0.25">
      <c r="A27" s="95"/>
      <c r="B27" s="57">
        <v>6</v>
      </c>
      <c r="C27" s="60" t="s">
        <v>11</v>
      </c>
      <c r="D27" s="59">
        <v>1307975.7</v>
      </c>
    </row>
    <row r="28" spans="1:9" x14ac:dyDescent="0.25">
      <c r="A28" s="95"/>
      <c r="B28" s="57">
        <v>7</v>
      </c>
      <c r="C28" s="60" t="s">
        <v>61</v>
      </c>
      <c r="D28" s="59">
        <v>889449.54</v>
      </c>
    </row>
    <row r="29" spans="1:9" x14ac:dyDescent="0.25">
      <c r="A29" s="95"/>
      <c r="B29" s="57">
        <v>8</v>
      </c>
      <c r="C29" s="60" t="s">
        <v>71</v>
      </c>
      <c r="D29" s="55">
        <v>181073.04</v>
      </c>
    </row>
    <row r="30" spans="1:9" x14ac:dyDescent="0.25">
      <c r="A30" s="95"/>
      <c r="B30" s="60"/>
      <c r="C30" s="14" t="s">
        <v>72</v>
      </c>
      <c r="D30" s="59">
        <v>181073.04</v>
      </c>
    </row>
    <row r="31" spans="1:9" ht="6" customHeight="1" x14ac:dyDescent="0.25">
      <c r="I31" s="83"/>
    </row>
    <row r="32" spans="1:9" ht="15.75" x14ac:dyDescent="0.25">
      <c r="A32" s="92" t="s">
        <v>50</v>
      </c>
      <c r="B32" s="92"/>
      <c r="C32" s="92"/>
    </row>
    <row r="33" spans="1:4" ht="15.75" x14ac:dyDescent="0.25">
      <c r="A33" s="92" t="s">
        <v>51</v>
      </c>
      <c r="B33" s="92"/>
      <c r="C33" s="92"/>
    </row>
    <row r="34" spans="1:4" ht="15.75" x14ac:dyDescent="0.25">
      <c r="A34" s="96" t="s">
        <v>15</v>
      </c>
      <c r="B34" s="96"/>
      <c r="C34" s="96"/>
      <c r="D34" s="96"/>
    </row>
    <row r="35" spans="1:4" x14ac:dyDescent="0.25">
      <c r="A35" s="94" t="s">
        <v>2</v>
      </c>
      <c r="B35" s="94"/>
      <c r="C35" s="61" t="s">
        <v>3</v>
      </c>
      <c r="D35" s="62">
        <v>57.51</v>
      </c>
    </row>
    <row r="36" spans="1:4" x14ac:dyDescent="0.25">
      <c r="A36" s="94" t="s">
        <v>4</v>
      </c>
      <c r="B36" s="94"/>
      <c r="C36" s="63" t="s">
        <v>5</v>
      </c>
      <c r="D36" s="64">
        <v>8295.6383672404791</v>
      </c>
    </row>
    <row r="37" spans="1:4" x14ac:dyDescent="0.25">
      <c r="A37" s="94" t="s">
        <v>6</v>
      </c>
      <c r="B37" s="94"/>
      <c r="C37" s="63" t="s">
        <v>7</v>
      </c>
      <c r="D37" s="65">
        <v>7101680.7999999998</v>
      </c>
    </row>
    <row r="38" spans="1:4" x14ac:dyDescent="0.25">
      <c r="A38" s="95"/>
      <c r="B38" s="57">
        <v>1</v>
      </c>
      <c r="C38" s="66" t="s">
        <v>8</v>
      </c>
      <c r="D38" s="67">
        <v>5724985.9499999993</v>
      </c>
    </row>
    <row r="39" spans="1:4" x14ac:dyDescent="0.25">
      <c r="A39" s="95"/>
      <c r="B39" s="57">
        <v>2</v>
      </c>
      <c r="C39" s="66" t="s">
        <v>62</v>
      </c>
      <c r="D39" s="67">
        <v>1204484.2200000009</v>
      </c>
    </row>
    <row r="40" spans="1:4" x14ac:dyDescent="0.25">
      <c r="A40" s="95"/>
      <c r="B40" s="57">
        <v>3</v>
      </c>
      <c r="C40" s="66" t="s">
        <v>63</v>
      </c>
      <c r="D40" s="67"/>
    </row>
    <row r="41" spans="1:4" x14ac:dyDescent="0.25">
      <c r="A41" s="95"/>
      <c r="B41" s="57">
        <v>4</v>
      </c>
      <c r="C41" s="66" t="s">
        <v>9</v>
      </c>
      <c r="D41" s="67">
        <v>0</v>
      </c>
    </row>
    <row r="42" spans="1:4" x14ac:dyDescent="0.25">
      <c r="A42" s="95"/>
      <c r="B42" s="57">
        <v>5</v>
      </c>
      <c r="C42" s="66" t="s">
        <v>10</v>
      </c>
      <c r="D42" s="67">
        <v>136499.5</v>
      </c>
    </row>
    <row r="43" spans="1:4" x14ac:dyDescent="0.25">
      <c r="A43" s="95"/>
      <c r="B43" s="57">
        <v>6</v>
      </c>
      <c r="C43" s="68" t="s">
        <v>11</v>
      </c>
      <c r="D43" s="67">
        <v>0</v>
      </c>
    </row>
    <row r="44" spans="1:4" x14ac:dyDescent="0.25">
      <c r="A44" s="95"/>
      <c r="B44" s="57">
        <v>7</v>
      </c>
      <c r="C44" s="68" t="s">
        <v>61</v>
      </c>
      <c r="D44" s="69">
        <v>11072.57</v>
      </c>
    </row>
    <row r="45" spans="1:4" x14ac:dyDescent="0.25">
      <c r="A45" s="95"/>
      <c r="B45" s="57">
        <v>8</v>
      </c>
      <c r="C45" s="68" t="s">
        <v>71</v>
      </c>
      <c r="D45" s="65">
        <v>24638.560000000001</v>
      </c>
    </row>
    <row r="46" spans="1:4" x14ac:dyDescent="0.25">
      <c r="A46" s="95"/>
      <c r="B46" s="60"/>
      <c r="C46" s="14" t="s">
        <v>72</v>
      </c>
      <c r="D46" s="69">
        <v>24638.560000000001</v>
      </c>
    </row>
    <row r="47" spans="1:4" ht="6" customHeight="1" x14ac:dyDescent="0.25"/>
    <row r="48" spans="1:4" ht="15.75" x14ac:dyDescent="0.25">
      <c r="A48" s="92" t="s">
        <v>16</v>
      </c>
      <c r="B48" s="92"/>
      <c r="C48" s="92"/>
    </row>
    <row r="49" spans="1:4" ht="15.75" x14ac:dyDescent="0.25">
      <c r="A49" s="93" t="s">
        <v>14</v>
      </c>
      <c r="B49" s="93"/>
      <c r="C49" s="93"/>
      <c r="D49" s="93"/>
    </row>
    <row r="50" spans="1:4" x14ac:dyDescent="0.25">
      <c r="A50" s="94" t="s">
        <v>0</v>
      </c>
      <c r="B50" s="94"/>
      <c r="C50" s="53" t="s">
        <v>1</v>
      </c>
      <c r="D50" s="53" t="s">
        <v>18</v>
      </c>
    </row>
    <row r="51" spans="1:4" x14ac:dyDescent="0.25">
      <c r="A51" s="94" t="s">
        <v>2</v>
      </c>
      <c r="B51" s="94"/>
      <c r="C51" s="54" t="s">
        <v>3</v>
      </c>
      <c r="D51" s="55">
        <v>1715.1200000000001</v>
      </c>
    </row>
    <row r="52" spans="1:4" x14ac:dyDescent="0.25">
      <c r="A52" s="94" t="s">
        <v>4</v>
      </c>
      <c r="B52" s="94"/>
      <c r="C52" s="54" t="s">
        <v>5</v>
      </c>
      <c r="D52" s="56">
        <v>7854.7755331988419</v>
      </c>
    </row>
    <row r="53" spans="1:4" x14ac:dyDescent="0.25">
      <c r="A53" s="94" t="s">
        <v>6</v>
      </c>
      <c r="B53" s="94"/>
      <c r="C53" s="54" t="s">
        <v>7</v>
      </c>
      <c r="D53" s="55">
        <v>190514063.70000002</v>
      </c>
    </row>
    <row r="54" spans="1:4" x14ac:dyDescent="0.25">
      <c r="A54" s="95"/>
      <c r="B54" s="57">
        <v>1</v>
      </c>
      <c r="C54" s="58" t="s">
        <v>8</v>
      </c>
      <c r="D54" s="59">
        <v>161662591.34999999</v>
      </c>
    </row>
    <row r="55" spans="1:4" x14ac:dyDescent="0.25">
      <c r="A55" s="95"/>
      <c r="B55" s="57">
        <v>2</v>
      </c>
      <c r="C55" s="58" t="s">
        <v>9</v>
      </c>
      <c r="D55" s="59">
        <v>1812202.99</v>
      </c>
    </row>
    <row r="56" spans="1:4" x14ac:dyDescent="0.25">
      <c r="A56" s="95"/>
      <c r="B56" s="57">
        <v>3</v>
      </c>
      <c r="C56" s="58" t="s">
        <v>10</v>
      </c>
      <c r="D56" s="59">
        <v>2212647.11</v>
      </c>
    </row>
    <row r="57" spans="1:4" x14ac:dyDescent="0.25">
      <c r="A57" s="95"/>
      <c r="B57" s="57">
        <v>4</v>
      </c>
      <c r="C57" s="60" t="s">
        <v>11</v>
      </c>
      <c r="D57" s="59">
        <v>303738.37</v>
      </c>
    </row>
    <row r="58" spans="1:4" x14ac:dyDescent="0.25">
      <c r="A58" s="95"/>
      <c r="B58" s="57">
        <v>5</v>
      </c>
      <c r="C58" s="60" t="s">
        <v>12</v>
      </c>
      <c r="D58" s="59">
        <v>457569.24</v>
      </c>
    </row>
    <row r="59" spans="1:4" x14ac:dyDescent="0.25">
      <c r="A59" s="95"/>
      <c r="B59" s="57">
        <v>6</v>
      </c>
      <c r="C59" s="60" t="s">
        <v>61</v>
      </c>
      <c r="D59" s="59">
        <v>24065314.640000001</v>
      </c>
    </row>
    <row r="60" spans="1:4" x14ac:dyDescent="0.25">
      <c r="A60" s="95"/>
      <c r="B60" s="57">
        <v>7</v>
      </c>
      <c r="C60" s="60" t="s">
        <v>71</v>
      </c>
      <c r="D60" s="55">
        <v>0</v>
      </c>
    </row>
    <row r="61" spans="1:4" ht="15.75" x14ac:dyDescent="0.25">
      <c r="A61" s="96" t="s">
        <v>15</v>
      </c>
      <c r="B61" s="96"/>
      <c r="C61" s="96"/>
      <c r="D61" s="96"/>
    </row>
    <row r="62" spans="1:4" x14ac:dyDescent="0.25">
      <c r="A62" s="94" t="s">
        <v>2</v>
      </c>
      <c r="B62" s="94"/>
      <c r="C62" s="54" t="s">
        <v>3</v>
      </c>
      <c r="D62" s="55">
        <v>803.09</v>
      </c>
    </row>
    <row r="63" spans="1:4" x14ac:dyDescent="0.25">
      <c r="A63" s="94" t="s">
        <v>4</v>
      </c>
      <c r="B63" s="94"/>
      <c r="C63" s="54" t="s">
        <v>5</v>
      </c>
      <c r="D63" s="56">
        <v>5554.629935623655</v>
      </c>
    </row>
    <row r="64" spans="1:4" x14ac:dyDescent="0.25">
      <c r="A64" s="94" t="s">
        <v>6</v>
      </c>
      <c r="B64" s="94"/>
      <c r="C64" s="54" t="s">
        <v>7</v>
      </c>
      <c r="D64" s="55">
        <v>67130730.030000016</v>
      </c>
    </row>
    <row r="65" spans="1:4" x14ac:dyDescent="0.25">
      <c r="A65" s="95"/>
      <c r="B65" s="57">
        <v>1</v>
      </c>
      <c r="C65" s="58" t="s">
        <v>8</v>
      </c>
      <c r="D65" s="59">
        <v>53530413.060000017</v>
      </c>
    </row>
    <row r="66" spans="1:4" x14ac:dyDescent="0.25">
      <c r="A66" s="95"/>
      <c r="B66" s="57">
        <v>2</v>
      </c>
      <c r="C66" s="58" t="s">
        <v>62</v>
      </c>
      <c r="D66" s="59">
        <v>0</v>
      </c>
    </row>
    <row r="67" spans="1:4" x14ac:dyDescent="0.25">
      <c r="A67" s="95"/>
      <c r="B67" s="57">
        <v>3</v>
      </c>
      <c r="C67" s="58" t="s">
        <v>63</v>
      </c>
      <c r="D67" s="59">
        <v>9368901.4199999999</v>
      </c>
    </row>
    <row r="68" spans="1:4" x14ac:dyDescent="0.25">
      <c r="A68" s="95"/>
      <c r="B68" s="57">
        <v>4</v>
      </c>
      <c r="C68" s="58" t="s">
        <v>9</v>
      </c>
      <c r="D68" s="59">
        <v>596284.01</v>
      </c>
    </row>
    <row r="69" spans="1:4" x14ac:dyDescent="0.25">
      <c r="A69" s="95"/>
      <c r="B69" s="57">
        <v>5</v>
      </c>
      <c r="C69" s="58" t="s">
        <v>10</v>
      </c>
      <c r="D69" s="59">
        <v>1292344.3900000001</v>
      </c>
    </row>
    <row r="70" spans="1:4" x14ac:dyDescent="0.25">
      <c r="A70" s="95"/>
      <c r="B70" s="57">
        <v>6</v>
      </c>
      <c r="C70" s="60" t="s">
        <v>11</v>
      </c>
      <c r="D70" s="59">
        <v>1307975.7</v>
      </c>
    </row>
    <row r="71" spans="1:4" x14ac:dyDescent="0.25">
      <c r="A71" s="95"/>
      <c r="B71" s="57">
        <v>7</v>
      </c>
      <c r="C71" s="60" t="s">
        <v>61</v>
      </c>
      <c r="D71" s="59">
        <v>878376.97000000009</v>
      </c>
    </row>
    <row r="72" spans="1:4" x14ac:dyDescent="0.25">
      <c r="A72" s="95"/>
      <c r="B72" s="57">
        <v>8</v>
      </c>
      <c r="C72" s="60" t="s">
        <v>71</v>
      </c>
      <c r="D72" s="55">
        <v>156434.48000000001</v>
      </c>
    </row>
    <row r="73" spans="1:4" x14ac:dyDescent="0.25">
      <c r="A73" s="95"/>
      <c r="B73" s="60"/>
      <c r="C73" s="14" t="s">
        <v>72</v>
      </c>
      <c r="D73" s="72">
        <v>156434.48000000001</v>
      </c>
    </row>
    <row r="74" spans="1:4" ht="6" customHeight="1" x14ac:dyDescent="0.25"/>
    <row r="75" spans="1:4" ht="15.75" x14ac:dyDescent="0.25">
      <c r="A75" s="92" t="s">
        <v>16</v>
      </c>
      <c r="B75" s="92"/>
      <c r="C75" s="92"/>
    </row>
    <row r="76" spans="1:4" ht="15.75" x14ac:dyDescent="0.25">
      <c r="A76" s="92" t="s">
        <v>17</v>
      </c>
      <c r="B76" s="92"/>
      <c r="C76" s="92"/>
    </row>
    <row r="77" spans="1:4" ht="15.75" x14ac:dyDescent="0.25">
      <c r="A77" s="93" t="s">
        <v>14</v>
      </c>
      <c r="B77" s="93"/>
      <c r="C77" s="93"/>
      <c r="D77" s="93"/>
    </row>
    <row r="78" spans="1:4" x14ac:dyDescent="0.25">
      <c r="A78" s="94" t="s">
        <v>0</v>
      </c>
      <c r="B78" s="94"/>
      <c r="C78" s="53" t="s">
        <v>1</v>
      </c>
      <c r="D78" s="53" t="s">
        <v>18</v>
      </c>
    </row>
    <row r="79" spans="1:4" x14ac:dyDescent="0.25">
      <c r="A79" s="94" t="s">
        <v>2</v>
      </c>
      <c r="B79" s="94"/>
      <c r="C79" s="63" t="s">
        <v>3</v>
      </c>
      <c r="D79" s="73">
        <v>1009.64</v>
      </c>
    </row>
    <row r="80" spans="1:4" x14ac:dyDescent="0.25">
      <c r="A80" s="94" t="s">
        <v>4</v>
      </c>
      <c r="B80" s="94"/>
      <c r="C80" s="63" t="s">
        <v>5</v>
      </c>
      <c r="D80" s="64">
        <v>7733.4923784715347</v>
      </c>
    </row>
    <row r="81" spans="1:4" x14ac:dyDescent="0.25">
      <c r="A81" s="94" t="s">
        <v>6</v>
      </c>
      <c r="B81" s="94"/>
      <c r="C81" s="63" t="s">
        <v>7</v>
      </c>
      <c r="D81" s="65">
        <v>112281830.11</v>
      </c>
    </row>
    <row r="82" spans="1:4" x14ac:dyDescent="0.25">
      <c r="A82" s="95"/>
      <c r="B82" s="57">
        <v>1</v>
      </c>
      <c r="C82" s="66" t="s">
        <v>8</v>
      </c>
      <c r="D82" s="67">
        <v>93696518.939999998</v>
      </c>
    </row>
    <row r="83" spans="1:4" x14ac:dyDescent="0.25">
      <c r="A83" s="95"/>
      <c r="B83" s="57">
        <v>2</v>
      </c>
      <c r="C83" s="66" t="s">
        <v>9</v>
      </c>
      <c r="D83" s="67">
        <v>803175</v>
      </c>
    </row>
    <row r="84" spans="1:4" x14ac:dyDescent="0.25">
      <c r="A84" s="95"/>
      <c r="B84" s="57">
        <v>3</v>
      </c>
      <c r="C84" s="66" t="s">
        <v>10</v>
      </c>
      <c r="D84" s="67">
        <v>1306637.06</v>
      </c>
    </row>
    <row r="85" spans="1:4" x14ac:dyDescent="0.25">
      <c r="A85" s="95"/>
      <c r="B85" s="57">
        <v>4</v>
      </c>
      <c r="C85" s="68" t="s">
        <v>11</v>
      </c>
      <c r="D85" s="67">
        <v>117321.95</v>
      </c>
    </row>
    <row r="86" spans="1:4" x14ac:dyDescent="0.25">
      <c r="A86" s="95"/>
      <c r="B86" s="57">
        <v>5</v>
      </c>
      <c r="C86" s="68" t="s">
        <v>12</v>
      </c>
      <c r="D86" s="67">
        <v>288514.70999999996</v>
      </c>
    </row>
    <row r="87" spans="1:4" x14ac:dyDescent="0.25">
      <c r="A87" s="95"/>
      <c r="B87" s="57">
        <v>6</v>
      </c>
      <c r="C87" s="68" t="s">
        <v>61</v>
      </c>
      <c r="D87" s="69">
        <v>16069662.449999999</v>
      </c>
    </row>
    <row r="88" spans="1:4" x14ac:dyDescent="0.25">
      <c r="A88" s="95"/>
      <c r="B88" s="57">
        <v>7</v>
      </c>
      <c r="C88" s="68" t="s">
        <v>71</v>
      </c>
      <c r="D88" s="65">
        <v>0</v>
      </c>
    </row>
    <row r="89" spans="1:4" ht="15.75" x14ac:dyDescent="0.25">
      <c r="A89" s="96" t="s">
        <v>15</v>
      </c>
      <c r="B89" s="96"/>
      <c r="C89" s="96"/>
      <c r="D89" s="96"/>
    </row>
    <row r="90" spans="1:4" x14ac:dyDescent="0.25">
      <c r="A90" s="94" t="s">
        <v>2</v>
      </c>
      <c r="B90" s="94"/>
      <c r="C90" s="61" t="s">
        <v>3</v>
      </c>
      <c r="D90" s="62">
        <v>306.62</v>
      </c>
    </row>
    <row r="91" spans="1:4" x14ac:dyDescent="0.25">
      <c r="A91" s="94" t="s">
        <v>4</v>
      </c>
      <c r="B91" s="94"/>
      <c r="C91" s="63" t="s">
        <v>5</v>
      </c>
      <c r="D91" s="64">
        <v>5572.9097580066546</v>
      </c>
    </row>
    <row r="92" spans="1:4" x14ac:dyDescent="0.25">
      <c r="A92" s="94" t="s">
        <v>6</v>
      </c>
      <c r="B92" s="94"/>
      <c r="C92" s="63" t="s">
        <v>7</v>
      </c>
      <c r="D92" s="65">
        <v>25785477.570000004</v>
      </c>
    </row>
    <row r="93" spans="1:4" x14ac:dyDescent="0.25">
      <c r="A93" s="101"/>
      <c r="B93" s="57">
        <v>1</v>
      </c>
      <c r="C93" s="66" t="s">
        <v>8</v>
      </c>
      <c r="D93" s="67">
        <v>20505187.080000006</v>
      </c>
    </row>
    <row r="94" spans="1:4" x14ac:dyDescent="0.25">
      <c r="A94" s="102"/>
      <c r="B94" s="57">
        <v>2</v>
      </c>
      <c r="C94" s="66" t="s">
        <v>62</v>
      </c>
      <c r="D94" s="67">
        <v>0</v>
      </c>
    </row>
    <row r="95" spans="1:4" x14ac:dyDescent="0.25">
      <c r="A95" s="102"/>
      <c r="B95" s="57">
        <v>3</v>
      </c>
      <c r="C95" s="66" t="s">
        <v>63</v>
      </c>
      <c r="D95" s="67">
        <v>3640447.36</v>
      </c>
    </row>
    <row r="96" spans="1:4" x14ac:dyDescent="0.25">
      <c r="A96" s="102"/>
      <c r="B96" s="57">
        <v>4</v>
      </c>
      <c r="C96" s="66" t="s">
        <v>9</v>
      </c>
      <c r="D96" s="67">
        <v>229916</v>
      </c>
    </row>
    <row r="97" spans="1:4" x14ac:dyDescent="0.25">
      <c r="A97" s="102"/>
      <c r="B97" s="57">
        <v>5</v>
      </c>
      <c r="C97" s="66" t="s">
        <v>10</v>
      </c>
      <c r="D97" s="67">
        <v>356666.32</v>
      </c>
    </row>
    <row r="98" spans="1:4" x14ac:dyDescent="0.25">
      <c r="A98" s="102"/>
      <c r="B98" s="57">
        <v>6</v>
      </c>
      <c r="C98" s="68" t="s">
        <v>11</v>
      </c>
      <c r="D98" s="69">
        <v>552922.24</v>
      </c>
    </row>
    <row r="99" spans="1:4" x14ac:dyDescent="0.25">
      <c r="A99" s="102"/>
      <c r="B99" s="57">
        <v>7</v>
      </c>
      <c r="C99" s="68" t="s">
        <v>61</v>
      </c>
      <c r="D99" s="67">
        <v>447600.45</v>
      </c>
    </row>
    <row r="100" spans="1:4" x14ac:dyDescent="0.25">
      <c r="A100" s="102"/>
      <c r="B100" s="57">
        <v>8</v>
      </c>
      <c r="C100" s="68" t="s">
        <v>71</v>
      </c>
      <c r="D100" s="73">
        <v>52738.119999999995</v>
      </c>
    </row>
    <row r="101" spans="1:4" x14ac:dyDescent="0.25">
      <c r="A101" s="70"/>
      <c r="B101" s="60"/>
      <c r="C101" s="14" t="s">
        <v>12</v>
      </c>
      <c r="D101" s="67">
        <v>52738.119999999995</v>
      </c>
    </row>
    <row r="102" spans="1:4" ht="6" customHeight="1" x14ac:dyDescent="0.25"/>
    <row r="103" spans="1:4" ht="15.75" x14ac:dyDescent="0.25">
      <c r="A103" s="92" t="s">
        <v>16</v>
      </c>
      <c r="B103" s="92"/>
      <c r="C103" s="92"/>
    </row>
    <row r="104" spans="1:4" ht="15.75" x14ac:dyDescent="0.25">
      <c r="A104" s="92" t="s">
        <v>21</v>
      </c>
      <c r="B104" s="92"/>
      <c r="C104" s="92"/>
    </row>
    <row r="105" spans="1:4" ht="15.75" x14ac:dyDescent="0.25">
      <c r="A105" s="97" t="s">
        <v>14</v>
      </c>
      <c r="B105" s="98"/>
      <c r="C105" s="98"/>
      <c r="D105" s="98"/>
    </row>
    <row r="106" spans="1:4" x14ac:dyDescent="0.25">
      <c r="A106" s="99" t="s">
        <v>0</v>
      </c>
      <c r="B106" s="100"/>
      <c r="C106" s="74" t="s">
        <v>1</v>
      </c>
      <c r="D106" s="75" t="s">
        <v>18</v>
      </c>
    </row>
    <row r="107" spans="1:4" x14ac:dyDescent="0.25">
      <c r="A107" s="99" t="s">
        <v>2</v>
      </c>
      <c r="B107" s="100"/>
      <c r="C107" s="63" t="s">
        <v>3</v>
      </c>
      <c r="D107" s="73">
        <v>5.59</v>
      </c>
    </row>
    <row r="108" spans="1:4" x14ac:dyDescent="0.25">
      <c r="A108" s="99" t="s">
        <v>4</v>
      </c>
      <c r="B108" s="100"/>
      <c r="C108" s="63" t="s">
        <v>5</v>
      </c>
      <c r="D108" s="64">
        <v>9209.8896839594508</v>
      </c>
    </row>
    <row r="109" spans="1:4" x14ac:dyDescent="0.25">
      <c r="A109" s="99" t="s">
        <v>6</v>
      </c>
      <c r="B109" s="100"/>
      <c r="C109" s="63" t="s">
        <v>7</v>
      </c>
      <c r="D109" s="65">
        <v>678075.26</v>
      </c>
    </row>
    <row r="110" spans="1:4" x14ac:dyDescent="0.25">
      <c r="A110" s="101"/>
      <c r="B110" s="57">
        <v>1</v>
      </c>
      <c r="C110" s="66" t="s">
        <v>8</v>
      </c>
      <c r="D110" s="67">
        <v>617799.4</v>
      </c>
    </row>
    <row r="111" spans="1:4" x14ac:dyDescent="0.25">
      <c r="A111" s="102"/>
      <c r="B111" s="57">
        <v>2</v>
      </c>
      <c r="C111" s="66" t="s">
        <v>9</v>
      </c>
      <c r="D111" s="67">
        <v>2705</v>
      </c>
    </row>
    <row r="112" spans="1:4" x14ac:dyDescent="0.25">
      <c r="A112" s="102"/>
      <c r="B112" s="57">
        <v>3</v>
      </c>
      <c r="C112" s="66" t="s">
        <v>10</v>
      </c>
      <c r="D112" s="67">
        <v>0</v>
      </c>
    </row>
    <row r="113" spans="1:4" x14ac:dyDescent="0.25">
      <c r="A113" s="102"/>
      <c r="B113" s="57">
        <v>4</v>
      </c>
      <c r="C113" s="68" t="s">
        <v>11</v>
      </c>
      <c r="D113" s="67">
        <v>0</v>
      </c>
    </row>
    <row r="114" spans="1:4" x14ac:dyDescent="0.25">
      <c r="A114" s="102"/>
      <c r="B114" s="57">
        <v>5</v>
      </c>
      <c r="C114" s="68" t="s">
        <v>12</v>
      </c>
      <c r="D114" s="67">
        <v>0</v>
      </c>
    </row>
    <row r="115" spans="1:4" x14ac:dyDescent="0.25">
      <c r="A115" s="102"/>
      <c r="B115" s="57">
        <v>6</v>
      </c>
      <c r="C115" s="68" t="s">
        <v>61</v>
      </c>
      <c r="D115" s="69">
        <v>57570.860000000008</v>
      </c>
    </row>
    <row r="116" spans="1:4" x14ac:dyDescent="0.25">
      <c r="A116" s="102"/>
      <c r="B116" s="57">
        <v>7</v>
      </c>
      <c r="C116" s="68" t="s">
        <v>71</v>
      </c>
      <c r="D116" s="65">
        <v>0</v>
      </c>
    </row>
    <row r="117" spans="1:4" ht="15.75" x14ac:dyDescent="0.25">
      <c r="A117" s="103" t="s">
        <v>15</v>
      </c>
      <c r="B117" s="104"/>
      <c r="C117" s="104"/>
      <c r="D117" s="104"/>
    </row>
    <row r="118" spans="1:4" x14ac:dyDescent="0.25">
      <c r="A118" s="105" t="s">
        <v>2</v>
      </c>
      <c r="B118" s="106"/>
      <c r="C118" s="61" t="s">
        <v>3</v>
      </c>
      <c r="D118" s="62">
        <v>0.5</v>
      </c>
    </row>
    <row r="119" spans="1:4" x14ac:dyDescent="0.25">
      <c r="A119" s="99" t="s">
        <v>4</v>
      </c>
      <c r="B119" s="100"/>
      <c r="C119" s="63" t="s">
        <v>5</v>
      </c>
      <c r="D119" s="64">
        <v>6171.1966666666667</v>
      </c>
    </row>
    <row r="120" spans="1:4" x14ac:dyDescent="0.25">
      <c r="A120" s="99" t="s">
        <v>6</v>
      </c>
      <c r="B120" s="100"/>
      <c r="C120" s="63" t="s">
        <v>7</v>
      </c>
      <c r="D120" s="65">
        <v>43777.18</v>
      </c>
    </row>
    <row r="121" spans="1:4" x14ac:dyDescent="0.25">
      <c r="A121" s="101"/>
      <c r="B121" s="57">
        <v>1</v>
      </c>
      <c r="C121" s="66" t="s">
        <v>8</v>
      </c>
      <c r="D121" s="67">
        <v>37027.18</v>
      </c>
    </row>
    <row r="122" spans="1:4" x14ac:dyDescent="0.25">
      <c r="A122" s="102"/>
      <c r="B122" s="57">
        <v>2</v>
      </c>
      <c r="C122" s="66" t="s">
        <v>62</v>
      </c>
      <c r="D122" s="67">
        <v>0</v>
      </c>
    </row>
    <row r="123" spans="1:4" x14ac:dyDescent="0.25">
      <c r="A123" s="102"/>
      <c r="B123" s="57">
        <v>3</v>
      </c>
      <c r="C123" s="66" t="s">
        <v>63</v>
      </c>
      <c r="D123" s="67">
        <v>5550</v>
      </c>
    </row>
    <row r="124" spans="1:4" x14ac:dyDescent="0.25">
      <c r="A124" s="102"/>
      <c r="B124" s="57">
        <v>4</v>
      </c>
      <c r="C124" s="66" t="s">
        <v>9</v>
      </c>
      <c r="D124" s="67">
        <v>1200</v>
      </c>
    </row>
    <row r="125" spans="1:4" x14ac:dyDescent="0.25">
      <c r="A125" s="102"/>
      <c r="B125" s="57">
        <v>5</v>
      </c>
      <c r="C125" s="66" t="s">
        <v>10</v>
      </c>
      <c r="D125" s="67">
        <v>0</v>
      </c>
    </row>
    <row r="126" spans="1:4" x14ac:dyDescent="0.25">
      <c r="A126" s="102"/>
      <c r="B126" s="57">
        <v>6</v>
      </c>
      <c r="C126" s="68" t="s">
        <v>11</v>
      </c>
      <c r="D126" s="69">
        <v>0</v>
      </c>
    </row>
    <row r="127" spans="1:4" x14ac:dyDescent="0.25">
      <c r="A127" s="102"/>
      <c r="B127" s="57">
        <v>7</v>
      </c>
      <c r="C127" s="68" t="s">
        <v>61</v>
      </c>
      <c r="D127" s="67">
        <v>0</v>
      </c>
    </row>
    <row r="128" spans="1:4" x14ac:dyDescent="0.25">
      <c r="A128" s="107"/>
      <c r="B128" s="57">
        <v>8</v>
      </c>
      <c r="C128" s="68" t="s">
        <v>71</v>
      </c>
      <c r="D128" s="73">
        <v>0</v>
      </c>
    </row>
    <row r="129" spans="1:4" ht="6" customHeight="1" x14ac:dyDescent="0.25"/>
    <row r="130" spans="1:4" ht="15.75" x14ac:dyDescent="0.25">
      <c r="A130" s="92" t="s">
        <v>16</v>
      </c>
      <c r="B130" s="92"/>
      <c r="C130" s="92"/>
    </row>
    <row r="131" spans="1:4" ht="15.75" x14ac:dyDescent="0.25">
      <c r="A131" s="92" t="s">
        <v>22</v>
      </c>
      <c r="B131" s="92"/>
      <c r="C131" s="92"/>
    </row>
    <row r="132" spans="1:4" ht="15.75" x14ac:dyDescent="0.25">
      <c r="A132" s="97" t="s">
        <v>14</v>
      </c>
      <c r="B132" s="98"/>
      <c r="C132" s="98"/>
      <c r="D132" s="98"/>
    </row>
    <row r="133" spans="1:4" x14ac:dyDescent="0.25">
      <c r="A133" s="99" t="s">
        <v>0</v>
      </c>
      <c r="B133" s="100"/>
      <c r="C133" s="74" t="s">
        <v>1</v>
      </c>
      <c r="D133" s="75" t="s">
        <v>18</v>
      </c>
    </row>
    <row r="134" spans="1:4" x14ac:dyDescent="0.25">
      <c r="A134" s="99" t="s">
        <v>2</v>
      </c>
      <c r="B134" s="100"/>
      <c r="C134" s="63" t="s">
        <v>3</v>
      </c>
      <c r="D134" s="73">
        <v>355.08000000000004</v>
      </c>
    </row>
    <row r="135" spans="1:4" x14ac:dyDescent="0.25">
      <c r="A135" s="99" t="s">
        <v>4</v>
      </c>
      <c r="B135" s="100"/>
      <c r="C135" s="63" t="s">
        <v>5</v>
      </c>
      <c r="D135" s="64">
        <v>8086.1727709248626</v>
      </c>
    </row>
    <row r="136" spans="1:4" x14ac:dyDescent="0.25">
      <c r="A136" s="99" t="s">
        <v>6</v>
      </c>
      <c r="B136" s="100"/>
      <c r="C136" s="63" t="s">
        <v>7</v>
      </c>
      <c r="D136" s="65">
        <v>38231508.690000013</v>
      </c>
    </row>
    <row r="137" spans="1:4" x14ac:dyDescent="0.25">
      <c r="A137" s="101"/>
      <c r="B137" s="57">
        <v>1</v>
      </c>
      <c r="C137" s="66" t="s">
        <v>8</v>
      </c>
      <c r="D137" s="67">
        <v>34454858.730000004</v>
      </c>
    </row>
    <row r="138" spans="1:4" x14ac:dyDescent="0.25">
      <c r="A138" s="102"/>
      <c r="B138" s="57">
        <v>2</v>
      </c>
      <c r="C138" s="66" t="s">
        <v>9</v>
      </c>
      <c r="D138" s="67">
        <v>281351.99</v>
      </c>
    </row>
    <row r="139" spans="1:4" x14ac:dyDescent="0.25">
      <c r="A139" s="102"/>
      <c r="B139" s="57">
        <v>3</v>
      </c>
      <c r="C139" s="66" t="s">
        <v>10</v>
      </c>
      <c r="D139" s="67">
        <v>379607.45999999996</v>
      </c>
    </row>
    <row r="140" spans="1:4" x14ac:dyDescent="0.25">
      <c r="A140" s="102"/>
      <c r="B140" s="57">
        <v>4</v>
      </c>
      <c r="C140" s="68" t="s">
        <v>11</v>
      </c>
      <c r="D140" s="67">
        <v>139271.59</v>
      </c>
    </row>
    <row r="141" spans="1:4" x14ac:dyDescent="0.25">
      <c r="A141" s="102"/>
      <c r="B141" s="57">
        <v>5</v>
      </c>
      <c r="C141" s="68" t="s">
        <v>12</v>
      </c>
      <c r="D141" s="67">
        <v>115514.64000000001</v>
      </c>
    </row>
    <row r="142" spans="1:4" x14ac:dyDescent="0.25">
      <c r="A142" s="102"/>
      <c r="B142" s="57">
        <v>6</v>
      </c>
      <c r="C142" s="68" t="s">
        <v>61</v>
      </c>
      <c r="D142" s="69">
        <v>2860904.28</v>
      </c>
    </row>
    <row r="143" spans="1:4" x14ac:dyDescent="0.25">
      <c r="A143" s="102"/>
      <c r="B143" s="57">
        <v>7</v>
      </c>
      <c r="C143" s="68" t="s">
        <v>71</v>
      </c>
      <c r="D143" s="65">
        <v>0</v>
      </c>
    </row>
    <row r="144" spans="1:4" ht="15.75" x14ac:dyDescent="0.25">
      <c r="A144" s="103" t="s">
        <v>15</v>
      </c>
      <c r="B144" s="104"/>
      <c r="C144" s="104"/>
      <c r="D144" s="104"/>
    </row>
    <row r="145" spans="1:4" x14ac:dyDescent="0.25">
      <c r="A145" s="105" t="s">
        <v>2</v>
      </c>
      <c r="B145" s="106"/>
      <c r="C145" s="61" t="s">
        <v>3</v>
      </c>
      <c r="D145" s="62">
        <v>410.39</v>
      </c>
    </row>
    <row r="146" spans="1:4" x14ac:dyDescent="0.25">
      <c r="A146" s="99" t="s">
        <v>4</v>
      </c>
      <c r="B146" s="100"/>
      <c r="C146" s="63" t="s">
        <v>5</v>
      </c>
      <c r="D146" s="64">
        <v>5512.2412664376179</v>
      </c>
    </row>
    <row r="147" spans="1:4" x14ac:dyDescent="0.25">
      <c r="A147" s="99" t="s">
        <v>6</v>
      </c>
      <c r="B147" s="100"/>
      <c r="C147" s="63" t="s">
        <v>7</v>
      </c>
      <c r="D147" s="65">
        <v>33769469.360000014</v>
      </c>
    </row>
    <row r="148" spans="1:4" x14ac:dyDescent="0.25">
      <c r="A148" s="101"/>
      <c r="B148" s="57">
        <v>1</v>
      </c>
      <c r="C148" s="66" t="s">
        <v>8</v>
      </c>
      <c r="D148" s="67">
        <v>27146024.320000008</v>
      </c>
    </row>
    <row r="149" spans="1:4" x14ac:dyDescent="0.25">
      <c r="A149" s="102"/>
      <c r="B149" s="57">
        <v>2</v>
      </c>
      <c r="C149" s="66" t="s">
        <v>62</v>
      </c>
      <c r="D149" s="67">
        <v>0</v>
      </c>
    </row>
    <row r="150" spans="1:4" x14ac:dyDescent="0.25">
      <c r="A150" s="102"/>
      <c r="B150" s="57">
        <v>3</v>
      </c>
      <c r="C150" s="66" t="s">
        <v>63</v>
      </c>
      <c r="D150" s="67">
        <v>4703157.7300000004</v>
      </c>
    </row>
    <row r="151" spans="1:4" x14ac:dyDescent="0.25">
      <c r="A151" s="102"/>
      <c r="B151" s="57">
        <v>4</v>
      </c>
      <c r="C151" s="66" t="s">
        <v>9</v>
      </c>
      <c r="D151" s="67">
        <v>296350.01</v>
      </c>
    </row>
    <row r="152" spans="1:4" x14ac:dyDescent="0.25">
      <c r="A152" s="102"/>
      <c r="B152" s="57">
        <v>5</v>
      </c>
      <c r="C152" s="66" t="s">
        <v>10</v>
      </c>
      <c r="D152" s="67">
        <v>708301.95</v>
      </c>
    </row>
    <row r="153" spans="1:4" x14ac:dyDescent="0.25">
      <c r="A153" s="102"/>
      <c r="B153" s="57">
        <v>6</v>
      </c>
      <c r="C153" s="68" t="s">
        <v>11</v>
      </c>
      <c r="D153" s="69">
        <v>600416.66</v>
      </c>
    </row>
    <row r="154" spans="1:4" x14ac:dyDescent="0.25">
      <c r="A154" s="102"/>
      <c r="B154" s="57">
        <v>7</v>
      </c>
      <c r="C154" s="68" t="s">
        <v>61</v>
      </c>
      <c r="D154" s="67">
        <v>230303.91999999998</v>
      </c>
    </row>
    <row r="155" spans="1:4" x14ac:dyDescent="0.25">
      <c r="A155" s="102"/>
      <c r="B155" s="57">
        <v>8</v>
      </c>
      <c r="C155" s="68" t="s">
        <v>71</v>
      </c>
      <c r="D155" s="73">
        <v>84914.770000000019</v>
      </c>
    </row>
    <row r="156" spans="1:4" x14ac:dyDescent="0.25">
      <c r="A156" s="108"/>
      <c r="B156" s="60"/>
      <c r="C156" s="14" t="s">
        <v>72</v>
      </c>
      <c r="D156" s="67">
        <v>84914.770000000019</v>
      </c>
    </row>
    <row r="157" spans="1:4" ht="6" customHeight="1" x14ac:dyDescent="0.25"/>
    <row r="158" spans="1:4" ht="15.75" x14ac:dyDescent="0.25">
      <c r="A158" s="92" t="s">
        <v>16</v>
      </c>
      <c r="B158" s="92"/>
      <c r="C158" s="92"/>
    </row>
    <row r="159" spans="1:4" ht="15.75" x14ac:dyDescent="0.25">
      <c r="A159" s="92" t="s">
        <v>23</v>
      </c>
      <c r="B159" s="92"/>
      <c r="C159" s="92"/>
    </row>
    <row r="160" spans="1:4" ht="15.75" x14ac:dyDescent="0.25">
      <c r="A160" s="97" t="s">
        <v>14</v>
      </c>
      <c r="B160" s="98"/>
      <c r="C160" s="98"/>
      <c r="D160" s="98"/>
    </row>
    <row r="161" spans="1:4" x14ac:dyDescent="0.25">
      <c r="A161" s="99" t="s">
        <v>0</v>
      </c>
      <c r="B161" s="100"/>
      <c r="C161" s="74" t="s">
        <v>1</v>
      </c>
      <c r="D161" s="75" t="s">
        <v>18</v>
      </c>
    </row>
    <row r="162" spans="1:4" x14ac:dyDescent="0.25">
      <c r="A162" s="99" t="s">
        <v>2</v>
      </c>
      <c r="B162" s="100"/>
      <c r="C162" s="63" t="s">
        <v>3</v>
      </c>
      <c r="D162" s="73">
        <v>32.46</v>
      </c>
    </row>
    <row r="163" spans="1:4" x14ac:dyDescent="0.25">
      <c r="A163" s="99" t="s">
        <v>4</v>
      </c>
      <c r="B163" s="100"/>
      <c r="C163" s="63" t="s">
        <v>5</v>
      </c>
      <c r="D163" s="64">
        <v>7994.7494865475455</v>
      </c>
    </row>
    <row r="164" spans="1:4" x14ac:dyDescent="0.25">
      <c r="A164" s="99" t="s">
        <v>6</v>
      </c>
      <c r="B164" s="100"/>
      <c r="C164" s="63" t="s">
        <v>7</v>
      </c>
      <c r="D164" s="65">
        <v>4087365.34</v>
      </c>
    </row>
    <row r="165" spans="1:4" x14ac:dyDescent="0.25">
      <c r="A165" s="101"/>
      <c r="B165" s="57">
        <v>1</v>
      </c>
      <c r="C165" s="66" t="s">
        <v>8</v>
      </c>
      <c r="D165" s="67">
        <v>3114114.82</v>
      </c>
    </row>
    <row r="166" spans="1:4" x14ac:dyDescent="0.25">
      <c r="A166" s="102"/>
      <c r="B166" s="57">
        <v>2</v>
      </c>
      <c r="C166" s="66" t="s">
        <v>9</v>
      </c>
      <c r="D166" s="67">
        <v>31772</v>
      </c>
    </row>
    <row r="167" spans="1:4" x14ac:dyDescent="0.25">
      <c r="A167" s="102"/>
      <c r="B167" s="57">
        <v>3</v>
      </c>
      <c r="C167" s="66" t="s">
        <v>10</v>
      </c>
      <c r="D167" s="67">
        <v>60386.5</v>
      </c>
    </row>
    <row r="168" spans="1:4" x14ac:dyDescent="0.25">
      <c r="A168" s="102"/>
      <c r="B168" s="57">
        <v>4</v>
      </c>
      <c r="C168" s="68" t="s">
        <v>11</v>
      </c>
      <c r="D168" s="67">
        <v>0</v>
      </c>
    </row>
    <row r="169" spans="1:4" x14ac:dyDescent="0.25">
      <c r="A169" s="102"/>
      <c r="B169" s="57">
        <v>5</v>
      </c>
      <c r="C169" s="68" t="s">
        <v>12</v>
      </c>
      <c r="D169" s="67">
        <v>8514.3700000000008</v>
      </c>
    </row>
    <row r="170" spans="1:4" x14ac:dyDescent="0.25">
      <c r="A170" s="102"/>
      <c r="B170" s="57">
        <v>6</v>
      </c>
      <c r="C170" s="68" t="s">
        <v>61</v>
      </c>
      <c r="D170" s="69">
        <v>872577.65</v>
      </c>
    </row>
    <row r="171" spans="1:4" x14ac:dyDescent="0.25">
      <c r="A171" s="102"/>
      <c r="B171" s="57">
        <v>7</v>
      </c>
      <c r="C171" s="68" t="s">
        <v>71</v>
      </c>
      <c r="D171" s="65">
        <v>0</v>
      </c>
    </row>
    <row r="172" spans="1:4" ht="15.75" x14ac:dyDescent="0.25">
      <c r="A172" s="103" t="s">
        <v>15</v>
      </c>
      <c r="B172" s="104"/>
      <c r="C172" s="104"/>
      <c r="D172" s="104"/>
    </row>
    <row r="173" spans="1:4" x14ac:dyDescent="0.25">
      <c r="A173" s="105" t="s">
        <v>2</v>
      </c>
      <c r="B173" s="106"/>
      <c r="C173" s="61" t="s">
        <v>3</v>
      </c>
      <c r="D173" s="62">
        <v>29.04</v>
      </c>
    </row>
    <row r="174" spans="1:4" x14ac:dyDescent="0.25">
      <c r="A174" s="99" t="s">
        <v>4</v>
      </c>
      <c r="B174" s="100"/>
      <c r="C174" s="63" t="s">
        <v>5</v>
      </c>
      <c r="D174" s="64">
        <v>5483.2636306244267</v>
      </c>
    </row>
    <row r="175" spans="1:4" x14ac:dyDescent="0.25">
      <c r="A175" s="99" t="s">
        <v>6</v>
      </c>
      <c r="B175" s="100"/>
      <c r="C175" s="63" t="s">
        <v>7</v>
      </c>
      <c r="D175" s="65">
        <v>2405638.41</v>
      </c>
    </row>
    <row r="176" spans="1:4" x14ac:dyDescent="0.25">
      <c r="A176" s="101"/>
      <c r="B176" s="57">
        <v>1</v>
      </c>
      <c r="C176" s="66" t="s">
        <v>8</v>
      </c>
      <c r="D176" s="67">
        <v>1910807.71</v>
      </c>
    </row>
    <row r="177" spans="1:4" x14ac:dyDescent="0.25">
      <c r="A177" s="102"/>
      <c r="B177" s="57">
        <v>2</v>
      </c>
      <c r="C177" s="66" t="s">
        <v>62</v>
      </c>
      <c r="D177" s="67"/>
    </row>
    <row r="178" spans="1:4" x14ac:dyDescent="0.25">
      <c r="A178" s="102"/>
      <c r="B178" s="57">
        <v>3</v>
      </c>
      <c r="C178" s="66" t="s">
        <v>63</v>
      </c>
      <c r="D178" s="67">
        <v>346339.51999999984</v>
      </c>
    </row>
    <row r="179" spans="1:4" x14ac:dyDescent="0.25">
      <c r="A179" s="102"/>
      <c r="B179" s="57">
        <v>4</v>
      </c>
      <c r="C179" s="66" t="s">
        <v>9</v>
      </c>
      <c r="D179" s="67">
        <v>22966</v>
      </c>
    </row>
    <row r="180" spans="1:4" x14ac:dyDescent="0.25">
      <c r="A180" s="102"/>
      <c r="B180" s="57">
        <v>5</v>
      </c>
      <c r="C180" s="66" t="s">
        <v>10</v>
      </c>
      <c r="D180" s="67">
        <v>47556.119999999995</v>
      </c>
    </row>
    <row r="181" spans="1:4" x14ac:dyDescent="0.25">
      <c r="A181" s="102"/>
      <c r="B181" s="57">
        <v>6</v>
      </c>
      <c r="C181" s="68" t="s">
        <v>11</v>
      </c>
      <c r="D181" s="69">
        <v>75625.2</v>
      </c>
    </row>
    <row r="182" spans="1:4" x14ac:dyDescent="0.25">
      <c r="A182" s="102"/>
      <c r="B182" s="57">
        <v>7</v>
      </c>
      <c r="C182" s="68" t="s">
        <v>61</v>
      </c>
      <c r="D182" s="67">
        <v>1180.17</v>
      </c>
    </row>
    <row r="183" spans="1:4" x14ac:dyDescent="0.25">
      <c r="A183" s="102"/>
      <c r="B183" s="57">
        <v>8</v>
      </c>
      <c r="C183" s="68" t="s">
        <v>71</v>
      </c>
      <c r="D183" s="73">
        <v>1163.69</v>
      </c>
    </row>
    <row r="184" spans="1:4" x14ac:dyDescent="0.25">
      <c r="A184" s="76"/>
      <c r="B184" s="60"/>
      <c r="C184" s="14" t="s">
        <v>72</v>
      </c>
      <c r="D184" s="67">
        <v>1163.69</v>
      </c>
    </row>
    <row r="185" spans="1:4" ht="6" customHeight="1" x14ac:dyDescent="0.25"/>
    <row r="186" spans="1:4" ht="15.75" x14ac:dyDescent="0.25">
      <c r="A186" s="92" t="s">
        <v>16</v>
      </c>
      <c r="B186" s="92"/>
      <c r="C186" s="92"/>
    </row>
    <row r="187" spans="1:4" ht="15.75" x14ac:dyDescent="0.25">
      <c r="A187" s="92" t="s">
        <v>67</v>
      </c>
      <c r="B187" s="92"/>
      <c r="C187" s="92"/>
    </row>
    <row r="188" spans="1:4" ht="15.75" x14ac:dyDescent="0.25">
      <c r="A188" s="97" t="s">
        <v>14</v>
      </c>
      <c r="B188" s="98"/>
      <c r="C188" s="98"/>
      <c r="D188" s="98"/>
    </row>
    <row r="189" spans="1:4" x14ac:dyDescent="0.25">
      <c r="A189" s="99" t="s">
        <v>0</v>
      </c>
      <c r="B189" s="100"/>
      <c r="C189" s="74" t="s">
        <v>1</v>
      </c>
      <c r="D189" s="75" t="s">
        <v>18</v>
      </c>
    </row>
    <row r="190" spans="1:4" x14ac:dyDescent="0.25">
      <c r="A190" s="99" t="s">
        <v>2</v>
      </c>
      <c r="B190" s="100"/>
      <c r="C190" s="63" t="s">
        <v>3</v>
      </c>
      <c r="D190" s="73">
        <v>154.44</v>
      </c>
    </row>
    <row r="191" spans="1:4" x14ac:dyDescent="0.25">
      <c r="A191" s="99" t="s">
        <v>4</v>
      </c>
      <c r="B191" s="100"/>
      <c r="C191" s="63" t="s">
        <v>5</v>
      </c>
      <c r="D191" s="64">
        <v>7389.495489078824</v>
      </c>
    </row>
    <row r="192" spans="1:4" x14ac:dyDescent="0.25">
      <c r="A192" s="99" t="s">
        <v>6</v>
      </c>
      <c r="B192" s="100"/>
      <c r="C192" s="63" t="s">
        <v>7</v>
      </c>
      <c r="D192" s="65">
        <v>15331311.060000001</v>
      </c>
    </row>
    <row r="193" spans="1:4" x14ac:dyDescent="0.25">
      <c r="A193" s="101"/>
      <c r="B193" s="57">
        <v>1</v>
      </c>
      <c r="C193" s="66" t="s">
        <v>8</v>
      </c>
      <c r="D193" s="67">
        <v>13694804.200000001</v>
      </c>
    </row>
    <row r="194" spans="1:4" x14ac:dyDescent="0.25">
      <c r="A194" s="102"/>
      <c r="B194" s="57">
        <v>2</v>
      </c>
      <c r="C194" s="66" t="s">
        <v>9</v>
      </c>
      <c r="D194" s="67">
        <v>116192</v>
      </c>
    </row>
    <row r="195" spans="1:4" x14ac:dyDescent="0.25">
      <c r="A195" s="102"/>
      <c r="B195" s="57">
        <v>3</v>
      </c>
      <c r="C195" s="66" t="s">
        <v>10</v>
      </c>
      <c r="D195" s="67">
        <v>186642.43000000002</v>
      </c>
    </row>
    <row r="196" spans="1:4" x14ac:dyDescent="0.25">
      <c r="A196" s="102"/>
      <c r="B196" s="57">
        <v>4</v>
      </c>
      <c r="C196" s="68" t="s">
        <v>11</v>
      </c>
      <c r="D196" s="67">
        <v>47144.83</v>
      </c>
    </row>
    <row r="197" spans="1:4" x14ac:dyDescent="0.25">
      <c r="A197" s="102"/>
      <c r="B197" s="57">
        <v>5</v>
      </c>
      <c r="C197" s="68" t="s">
        <v>12</v>
      </c>
      <c r="D197" s="67">
        <v>22873.429999999997</v>
      </c>
    </row>
    <row r="198" spans="1:4" x14ac:dyDescent="0.25">
      <c r="A198" s="102"/>
      <c r="B198" s="57">
        <v>6</v>
      </c>
      <c r="C198" s="68" t="s">
        <v>61</v>
      </c>
      <c r="D198" s="69">
        <v>1263654.1699999995</v>
      </c>
    </row>
    <row r="199" spans="1:4" x14ac:dyDescent="0.25">
      <c r="A199" s="102"/>
      <c r="B199" s="57">
        <v>7</v>
      </c>
      <c r="C199" s="68" t="s">
        <v>71</v>
      </c>
      <c r="D199" s="65">
        <v>0</v>
      </c>
    </row>
    <row r="200" spans="1:4" ht="15.75" x14ac:dyDescent="0.25">
      <c r="A200" s="103" t="s">
        <v>15</v>
      </c>
      <c r="B200" s="104"/>
      <c r="C200" s="104"/>
      <c r="D200" s="104"/>
    </row>
    <row r="201" spans="1:4" x14ac:dyDescent="0.25">
      <c r="A201" s="105" t="s">
        <v>2</v>
      </c>
      <c r="B201" s="106"/>
      <c r="C201" s="61" t="s">
        <v>3</v>
      </c>
      <c r="D201" s="62">
        <v>9.6</v>
      </c>
    </row>
    <row r="202" spans="1:4" x14ac:dyDescent="0.25">
      <c r="A202" s="99" t="s">
        <v>4</v>
      </c>
      <c r="B202" s="100"/>
      <c r="C202" s="63" t="s">
        <v>5</v>
      </c>
      <c r="D202" s="64">
        <v>7036.1237847222219</v>
      </c>
    </row>
    <row r="203" spans="1:4" x14ac:dyDescent="0.25">
      <c r="A203" s="99" t="s">
        <v>6</v>
      </c>
      <c r="B203" s="100"/>
      <c r="C203" s="63" t="s">
        <v>7</v>
      </c>
      <c r="D203" s="65">
        <v>981524.21</v>
      </c>
    </row>
    <row r="204" spans="1:4" x14ac:dyDescent="0.25">
      <c r="A204" s="101"/>
      <c r="B204" s="57">
        <v>1</v>
      </c>
      <c r="C204" s="66" t="s">
        <v>8</v>
      </c>
      <c r="D204" s="67">
        <v>810561.46</v>
      </c>
    </row>
    <row r="205" spans="1:4" x14ac:dyDescent="0.25">
      <c r="A205" s="102"/>
      <c r="B205" s="57">
        <v>2</v>
      </c>
      <c r="C205" s="66" t="s">
        <v>62</v>
      </c>
      <c r="D205" s="67"/>
    </row>
    <row r="206" spans="1:4" x14ac:dyDescent="0.25">
      <c r="A206" s="102"/>
      <c r="B206" s="57">
        <v>3</v>
      </c>
      <c r="C206" s="66" t="s">
        <v>63</v>
      </c>
      <c r="D206" s="67">
        <v>103859.48999999999</v>
      </c>
    </row>
    <row r="207" spans="1:4" x14ac:dyDescent="0.25">
      <c r="A207" s="102"/>
      <c r="B207" s="57">
        <v>4</v>
      </c>
      <c r="C207" s="66" t="s">
        <v>9</v>
      </c>
      <c r="D207" s="67">
        <v>7450</v>
      </c>
    </row>
    <row r="208" spans="1:4" x14ac:dyDescent="0.25">
      <c r="A208" s="102"/>
      <c r="B208" s="57">
        <v>5</v>
      </c>
      <c r="C208" s="66" t="s">
        <v>10</v>
      </c>
      <c r="D208" s="67">
        <v>19560</v>
      </c>
    </row>
    <row r="209" spans="1:4" x14ac:dyDescent="0.25">
      <c r="A209" s="102"/>
      <c r="B209" s="57">
        <v>6</v>
      </c>
      <c r="C209" s="68" t="s">
        <v>11</v>
      </c>
      <c r="D209" s="69">
        <v>0</v>
      </c>
    </row>
    <row r="210" spans="1:4" x14ac:dyDescent="0.25">
      <c r="A210" s="102"/>
      <c r="B210" s="57">
        <v>7</v>
      </c>
      <c r="C210" s="68" t="s">
        <v>61</v>
      </c>
      <c r="D210" s="67">
        <v>40093.259999999995</v>
      </c>
    </row>
    <row r="211" spans="1:4" x14ac:dyDescent="0.25">
      <c r="A211" s="84"/>
      <c r="B211" s="57">
        <v>8</v>
      </c>
      <c r="C211" s="68" t="s">
        <v>71</v>
      </c>
      <c r="D211" s="73">
        <v>0</v>
      </c>
    </row>
    <row r="212" spans="1:4" ht="6" customHeight="1" x14ac:dyDescent="0.25"/>
    <row r="213" spans="1:4" ht="15.75" x14ac:dyDescent="0.25">
      <c r="A213" s="92" t="s">
        <v>16</v>
      </c>
      <c r="B213" s="92"/>
      <c r="C213" s="92"/>
    </row>
    <row r="214" spans="1:4" ht="15.75" x14ac:dyDescent="0.25">
      <c r="A214" s="92" t="s">
        <v>24</v>
      </c>
      <c r="B214" s="92"/>
      <c r="C214" s="92"/>
    </row>
    <row r="215" spans="1:4" ht="15.75" x14ac:dyDescent="0.25">
      <c r="A215" s="97" t="s">
        <v>14</v>
      </c>
      <c r="B215" s="98"/>
      <c r="C215" s="98"/>
      <c r="D215" s="98"/>
    </row>
    <row r="216" spans="1:4" x14ac:dyDescent="0.25">
      <c r="A216" s="99" t="s">
        <v>0</v>
      </c>
      <c r="B216" s="100"/>
      <c r="C216" s="74" t="s">
        <v>1</v>
      </c>
      <c r="D216" s="75" t="s">
        <v>18</v>
      </c>
    </row>
    <row r="217" spans="1:4" x14ac:dyDescent="0.25">
      <c r="A217" s="99" t="s">
        <v>2</v>
      </c>
      <c r="B217" s="100"/>
      <c r="C217" s="63" t="s">
        <v>3</v>
      </c>
      <c r="D217" s="73">
        <v>157.91</v>
      </c>
    </row>
    <row r="218" spans="1:4" x14ac:dyDescent="0.25">
      <c r="A218" s="99" t="s">
        <v>4</v>
      </c>
      <c r="B218" s="100"/>
      <c r="C218" s="63" t="s">
        <v>5</v>
      </c>
      <c r="D218" s="64">
        <v>8488.2186371984008</v>
      </c>
    </row>
    <row r="219" spans="1:4" x14ac:dyDescent="0.25">
      <c r="A219" s="99" t="s">
        <v>6</v>
      </c>
      <c r="B219" s="100"/>
      <c r="C219" s="63" t="s">
        <v>7</v>
      </c>
      <c r="D219" s="65">
        <v>19473243.239999998</v>
      </c>
    </row>
    <row r="220" spans="1:4" x14ac:dyDescent="0.25">
      <c r="A220" s="101"/>
      <c r="B220" s="57">
        <v>1</v>
      </c>
      <c r="C220" s="66" t="s">
        <v>8</v>
      </c>
      <c r="D220" s="67">
        <v>16084495.259999994</v>
      </c>
    </row>
    <row r="221" spans="1:4" x14ac:dyDescent="0.25">
      <c r="A221" s="102"/>
      <c r="B221" s="57">
        <v>2</v>
      </c>
      <c r="C221" s="66" t="s">
        <v>9</v>
      </c>
      <c r="D221" s="67">
        <v>146277</v>
      </c>
    </row>
    <row r="222" spans="1:4" x14ac:dyDescent="0.25">
      <c r="A222" s="102"/>
      <c r="B222" s="57">
        <v>3</v>
      </c>
      <c r="C222" s="66" t="s">
        <v>10</v>
      </c>
      <c r="D222" s="67">
        <v>279373.66000000003</v>
      </c>
    </row>
    <row r="223" spans="1:4" x14ac:dyDescent="0.25">
      <c r="A223" s="102"/>
      <c r="B223" s="57">
        <v>4</v>
      </c>
      <c r="C223" s="68" t="s">
        <v>11</v>
      </c>
      <c r="D223" s="67">
        <v>0</v>
      </c>
    </row>
    <row r="224" spans="1:4" x14ac:dyDescent="0.25">
      <c r="A224" s="102"/>
      <c r="B224" s="57">
        <v>5</v>
      </c>
      <c r="C224" s="68" t="s">
        <v>12</v>
      </c>
      <c r="D224" s="67">
        <v>22152.09</v>
      </c>
    </row>
    <row r="225" spans="1:4" x14ac:dyDescent="0.25">
      <c r="A225" s="102"/>
      <c r="B225" s="57">
        <v>6</v>
      </c>
      <c r="C225" s="68" t="s">
        <v>61</v>
      </c>
      <c r="D225" s="69">
        <v>2940945.2300000032</v>
      </c>
    </row>
    <row r="226" spans="1:4" x14ac:dyDescent="0.25">
      <c r="A226" s="102"/>
      <c r="B226" s="57">
        <v>7</v>
      </c>
      <c r="C226" s="68" t="s">
        <v>71</v>
      </c>
      <c r="D226" s="65">
        <v>0</v>
      </c>
    </row>
    <row r="227" spans="1:4" ht="15.75" x14ac:dyDescent="0.25">
      <c r="A227" s="103" t="s">
        <v>15</v>
      </c>
      <c r="B227" s="104"/>
      <c r="C227" s="104"/>
      <c r="D227" s="104"/>
    </row>
    <row r="228" spans="1:4" x14ac:dyDescent="0.25">
      <c r="A228" s="105" t="s">
        <v>2</v>
      </c>
      <c r="B228" s="106"/>
      <c r="C228" s="61" t="s">
        <v>3</v>
      </c>
      <c r="D228" s="62">
        <v>38.31</v>
      </c>
    </row>
    <row r="229" spans="1:4" x14ac:dyDescent="0.25">
      <c r="A229" s="99" t="s">
        <v>4</v>
      </c>
      <c r="B229" s="100"/>
      <c r="C229" s="63" t="s">
        <v>5</v>
      </c>
      <c r="D229" s="64">
        <v>5644.6003654398328</v>
      </c>
    </row>
    <row r="230" spans="1:4" x14ac:dyDescent="0.25">
      <c r="A230" s="99" t="s">
        <v>6</v>
      </c>
      <c r="B230" s="100"/>
      <c r="C230" s="63" t="s">
        <v>7</v>
      </c>
      <c r="D230" s="65">
        <v>3385700.4299999992</v>
      </c>
    </row>
    <row r="231" spans="1:4" x14ac:dyDescent="0.25">
      <c r="A231" s="95"/>
      <c r="B231" s="57">
        <v>1</v>
      </c>
      <c r="C231" s="66" t="s">
        <v>8</v>
      </c>
      <c r="D231" s="67">
        <v>2594935.6799999997</v>
      </c>
    </row>
    <row r="232" spans="1:4" x14ac:dyDescent="0.25">
      <c r="A232" s="95"/>
      <c r="B232" s="57">
        <v>2</v>
      </c>
      <c r="C232" s="66" t="s">
        <v>62</v>
      </c>
      <c r="D232" s="67">
        <v>0</v>
      </c>
    </row>
    <row r="233" spans="1:4" x14ac:dyDescent="0.25">
      <c r="A233" s="95"/>
      <c r="B233" s="57">
        <v>3</v>
      </c>
      <c r="C233" s="66" t="s">
        <v>63</v>
      </c>
      <c r="D233" s="67">
        <v>465627.60999999975</v>
      </c>
    </row>
    <row r="234" spans="1:4" x14ac:dyDescent="0.25">
      <c r="A234" s="95"/>
      <c r="B234" s="57">
        <v>4</v>
      </c>
      <c r="C234" s="66" t="s">
        <v>9</v>
      </c>
      <c r="D234" s="67">
        <v>30902</v>
      </c>
    </row>
    <row r="235" spans="1:4" x14ac:dyDescent="0.25">
      <c r="A235" s="95"/>
      <c r="B235" s="57">
        <v>5</v>
      </c>
      <c r="C235" s="66" t="s">
        <v>10</v>
      </c>
      <c r="D235" s="67">
        <v>139226.07</v>
      </c>
    </row>
    <row r="236" spans="1:4" x14ac:dyDescent="0.25">
      <c r="A236" s="95"/>
      <c r="B236" s="57">
        <v>6</v>
      </c>
      <c r="C236" s="68" t="s">
        <v>11</v>
      </c>
      <c r="D236" s="69">
        <v>39480</v>
      </c>
    </row>
    <row r="237" spans="1:4" x14ac:dyDescent="0.25">
      <c r="A237" s="95"/>
      <c r="B237" s="57">
        <v>7</v>
      </c>
      <c r="C237" s="68" t="s">
        <v>61</v>
      </c>
      <c r="D237" s="67">
        <v>97911.170000000013</v>
      </c>
    </row>
    <row r="238" spans="1:4" x14ac:dyDescent="0.25">
      <c r="A238" s="95"/>
      <c r="B238" s="57">
        <v>8</v>
      </c>
      <c r="C238" s="68" t="s">
        <v>71</v>
      </c>
      <c r="D238" s="73">
        <v>17617.900000000001</v>
      </c>
    </row>
    <row r="239" spans="1:4" x14ac:dyDescent="0.25">
      <c r="A239" s="95"/>
      <c r="B239" s="71"/>
      <c r="C239" s="14" t="s">
        <v>72</v>
      </c>
      <c r="D239" s="67">
        <v>17617.900000000001</v>
      </c>
    </row>
    <row r="240" spans="1:4" ht="6" customHeight="1" x14ac:dyDescent="0.25"/>
    <row r="241" spans="1:4" ht="15.75" x14ac:dyDescent="0.25">
      <c r="A241" s="92" t="s">
        <v>16</v>
      </c>
      <c r="B241" s="92"/>
      <c r="C241" s="92"/>
    </row>
    <row r="242" spans="1:4" ht="15.75" x14ac:dyDescent="0.25">
      <c r="A242" s="92" t="s">
        <v>31</v>
      </c>
      <c r="B242" s="92"/>
      <c r="C242" s="92"/>
    </row>
    <row r="243" spans="1:4" ht="15.75" x14ac:dyDescent="0.25">
      <c r="A243" s="103" t="s">
        <v>15</v>
      </c>
      <c r="B243" s="104"/>
      <c r="C243" s="104"/>
      <c r="D243" s="104"/>
    </row>
    <row r="244" spans="1:4" x14ac:dyDescent="0.25">
      <c r="A244" s="105" t="s">
        <v>2</v>
      </c>
      <c r="B244" s="106"/>
      <c r="C244" s="61" t="s">
        <v>3</v>
      </c>
      <c r="D244" s="62">
        <v>8.6300000000000008</v>
      </c>
    </row>
    <row r="245" spans="1:4" x14ac:dyDescent="0.25">
      <c r="A245" s="99" t="s">
        <v>4</v>
      </c>
      <c r="B245" s="100"/>
      <c r="C245" s="63" t="s">
        <v>5</v>
      </c>
      <c r="D245" s="64">
        <v>5077.9222672846645</v>
      </c>
    </row>
    <row r="246" spans="1:4" x14ac:dyDescent="0.25">
      <c r="A246" s="99" t="s">
        <v>6</v>
      </c>
      <c r="B246" s="100"/>
      <c r="C246" s="63" t="s">
        <v>7</v>
      </c>
      <c r="D246" s="65">
        <v>758092.86999999988</v>
      </c>
    </row>
    <row r="247" spans="1:4" x14ac:dyDescent="0.25">
      <c r="A247" s="101"/>
      <c r="B247" s="57">
        <v>1</v>
      </c>
      <c r="C247" s="66" t="s">
        <v>8</v>
      </c>
      <c r="D247" s="67">
        <v>525869.62999999989</v>
      </c>
    </row>
    <row r="248" spans="1:4" x14ac:dyDescent="0.25">
      <c r="A248" s="102"/>
      <c r="B248" s="57">
        <v>2</v>
      </c>
      <c r="C248" s="66" t="s">
        <v>62</v>
      </c>
      <c r="D248" s="67"/>
    </row>
    <row r="249" spans="1:4" x14ac:dyDescent="0.25">
      <c r="A249" s="102"/>
      <c r="B249" s="57">
        <v>3</v>
      </c>
      <c r="C249" s="66" t="s">
        <v>63</v>
      </c>
      <c r="D249" s="67">
        <v>103919.70999999999</v>
      </c>
    </row>
    <row r="250" spans="1:4" x14ac:dyDescent="0.25">
      <c r="A250" s="102"/>
      <c r="B250" s="57">
        <v>4</v>
      </c>
      <c r="C250" s="66" t="s">
        <v>9</v>
      </c>
      <c r="D250" s="67">
        <v>7500</v>
      </c>
    </row>
    <row r="251" spans="1:4" x14ac:dyDescent="0.25">
      <c r="A251" s="102"/>
      <c r="B251" s="57">
        <v>5</v>
      </c>
      <c r="C251" s="66" t="s">
        <v>10</v>
      </c>
      <c r="D251" s="67">
        <v>21033.93</v>
      </c>
    </row>
    <row r="252" spans="1:4" x14ac:dyDescent="0.25">
      <c r="A252" s="102"/>
      <c r="B252" s="57">
        <v>6</v>
      </c>
      <c r="C252" s="68" t="s">
        <v>11</v>
      </c>
      <c r="D252" s="69">
        <v>39531.599999999999</v>
      </c>
    </row>
    <row r="253" spans="1:4" x14ac:dyDescent="0.25">
      <c r="A253" s="102"/>
      <c r="B253" s="57">
        <v>7</v>
      </c>
      <c r="C253" s="68" t="s">
        <v>61</v>
      </c>
      <c r="D253" s="67">
        <v>60237.999999999993</v>
      </c>
    </row>
    <row r="254" spans="1:4" x14ac:dyDescent="0.25">
      <c r="A254" s="107"/>
      <c r="B254" s="57">
        <v>8</v>
      </c>
      <c r="C254" s="68" t="s">
        <v>71</v>
      </c>
      <c r="D254" s="73">
        <v>0</v>
      </c>
    </row>
    <row r="255" spans="1:4" ht="6" customHeight="1" x14ac:dyDescent="0.25"/>
    <row r="256" spans="1:4" ht="15.75" x14ac:dyDescent="0.25">
      <c r="A256" s="92" t="s">
        <v>16</v>
      </c>
      <c r="B256" s="92"/>
      <c r="C256" s="92"/>
    </row>
    <row r="257" spans="1:4" ht="15.75" x14ac:dyDescent="0.25">
      <c r="A257" s="92" t="s">
        <v>55</v>
      </c>
      <c r="B257" s="92"/>
      <c r="C257" s="92"/>
    </row>
    <row r="258" spans="1:4" ht="15.75" x14ac:dyDescent="0.25">
      <c r="A258" s="103" t="s">
        <v>15</v>
      </c>
      <c r="B258" s="104"/>
      <c r="C258" s="104"/>
      <c r="D258" s="104"/>
    </row>
    <row r="259" spans="1:4" x14ac:dyDescent="0.25">
      <c r="A259" s="105" t="s">
        <v>2</v>
      </c>
      <c r="B259" s="106"/>
      <c r="C259" s="61" t="s">
        <v>3</v>
      </c>
      <c r="D259" s="62">
        <v>0</v>
      </c>
    </row>
    <row r="260" spans="1:4" x14ac:dyDescent="0.25">
      <c r="A260" s="99" t="s">
        <v>4</v>
      </c>
      <c r="B260" s="100"/>
      <c r="C260" s="63" t="s">
        <v>5</v>
      </c>
      <c r="D260" s="77" t="e">
        <v>#DIV/0!</v>
      </c>
    </row>
    <row r="261" spans="1:4" x14ac:dyDescent="0.25">
      <c r="A261" s="99" t="s">
        <v>6</v>
      </c>
      <c r="B261" s="100"/>
      <c r="C261" s="63" t="s">
        <v>7</v>
      </c>
      <c r="D261" s="65">
        <v>1050</v>
      </c>
    </row>
    <row r="262" spans="1:4" x14ac:dyDescent="0.25">
      <c r="A262" s="85"/>
      <c r="B262" s="57">
        <v>1</v>
      </c>
      <c r="C262" s="66" t="s">
        <v>8</v>
      </c>
      <c r="D262" s="67"/>
    </row>
    <row r="263" spans="1:4" x14ac:dyDescent="0.25">
      <c r="A263" s="86"/>
      <c r="B263" s="57">
        <v>2</v>
      </c>
      <c r="C263" s="66" t="s">
        <v>62</v>
      </c>
      <c r="D263" s="67"/>
    </row>
    <row r="264" spans="1:4" x14ac:dyDescent="0.25">
      <c r="A264" s="86"/>
      <c r="B264" s="57">
        <v>3</v>
      </c>
      <c r="C264" s="66" t="s">
        <v>63</v>
      </c>
      <c r="D264" s="67"/>
    </row>
    <row r="265" spans="1:4" x14ac:dyDescent="0.25">
      <c r="A265" s="86"/>
      <c r="B265" s="57">
        <v>4</v>
      </c>
      <c r="C265" s="66" t="s">
        <v>9</v>
      </c>
      <c r="D265" s="67"/>
    </row>
    <row r="266" spans="1:4" x14ac:dyDescent="0.25">
      <c r="A266" s="86"/>
      <c r="B266" s="57">
        <v>5</v>
      </c>
      <c r="C266" s="66" t="s">
        <v>10</v>
      </c>
      <c r="D266" s="67"/>
    </row>
    <row r="267" spans="1:4" x14ac:dyDescent="0.25">
      <c r="A267" s="86"/>
      <c r="B267" s="57">
        <v>6</v>
      </c>
      <c r="C267" s="68" t="s">
        <v>11</v>
      </c>
      <c r="D267" s="69"/>
    </row>
    <row r="268" spans="1:4" x14ac:dyDescent="0.25">
      <c r="A268" s="86"/>
      <c r="B268" s="57">
        <v>7</v>
      </c>
      <c r="C268" s="68" t="s">
        <v>61</v>
      </c>
      <c r="D268" s="67">
        <v>1050</v>
      </c>
    </row>
    <row r="269" spans="1:4" x14ac:dyDescent="0.25">
      <c r="A269" s="87"/>
      <c r="B269" s="57">
        <v>8</v>
      </c>
      <c r="C269" s="68" t="s">
        <v>71</v>
      </c>
      <c r="D269" s="73"/>
    </row>
    <row r="270" spans="1:4" ht="6" customHeight="1" x14ac:dyDescent="0.25">
      <c r="A270" s="88"/>
      <c r="B270" s="89"/>
      <c r="C270" s="89"/>
      <c r="D270" s="89"/>
    </row>
    <row r="271" spans="1:4" ht="15.75" x14ac:dyDescent="0.25">
      <c r="A271" s="92" t="s">
        <v>16</v>
      </c>
      <c r="B271" s="92"/>
      <c r="C271" s="92"/>
    </row>
    <row r="272" spans="1:4" ht="15.75" x14ac:dyDescent="0.25">
      <c r="A272" s="92" t="s">
        <v>32</v>
      </c>
      <c r="B272" s="92"/>
      <c r="C272" s="92"/>
    </row>
    <row r="273" spans="1:4" ht="15.75" x14ac:dyDescent="0.25">
      <c r="A273" s="97" t="s">
        <v>14</v>
      </c>
      <c r="B273" s="98"/>
      <c r="C273" s="98"/>
      <c r="D273" s="109"/>
    </row>
    <row r="274" spans="1:4" x14ac:dyDescent="0.25">
      <c r="A274" s="99" t="s">
        <v>0</v>
      </c>
      <c r="B274" s="100"/>
      <c r="C274" s="74" t="s">
        <v>1</v>
      </c>
      <c r="D274" s="75" t="s">
        <v>18</v>
      </c>
    </row>
    <row r="275" spans="1:4" x14ac:dyDescent="0.25">
      <c r="A275" s="99" t="s">
        <v>2</v>
      </c>
      <c r="B275" s="100"/>
      <c r="C275" s="63" t="s">
        <v>3</v>
      </c>
      <c r="D275" s="73">
        <v>0</v>
      </c>
    </row>
    <row r="276" spans="1:4" x14ac:dyDescent="0.25">
      <c r="A276" s="99" t="s">
        <v>4</v>
      </c>
      <c r="B276" s="100"/>
      <c r="C276" s="63" t="s">
        <v>5</v>
      </c>
      <c r="D276" s="77" t="e">
        <v>#DIV/0!</v>
      </c>
    </row>
    <row r="277" spans="1:4" x14ac:dyDescent="0.25">
      <c r="A277" s="99" t="s">
        <v>6</v>
      </c>
      <c r="B277" s="100"/>
      <c r="C277" s="63" t="s">
        <v>7</v>
      </c>
      <c r="D277" s="65">
        <v>430730</v>
      </c>
    </row>
    <row r="278" spans="1:4" x14ac:dyDescent="0.25">
      <c r="A278" s="101"/>
      <c r="B278" s="57">
        <v>1</v>
      </c>
      <c r="C278" s="66" t="s">
        <v>8</v>
      </c>
      <c r="D278" s="67"/>
    </row>
    <row r="279" spans="1:4" x14ac:dyDescent="0.25">
      <c r="A279" s="102"/>
      <c r="B279" s="57">
        <v>2</v>
      </c>
      <c r="C279" s="66" t="s">
        <v>9</v>
      </c>
      <c r="D279" s="67">
        <v>430730</v>
      </c>
    </row>
    <row r="280" spans="1:4" x14ac:dyDescent="0.25">
      <c r="A280" s="102"/>
      <c r="B280" s="57">
        <v>3</v>
      </c>
      <c r="C280" s="66" t="s">
        <v>10</v>
      </c>
      <c r="D280" s="67"/>
    </row>
    <row r="281" spans="1:4" x14ac:dyDescent="0.25">
      <c r="A281" s="102"/>
      <c r="B281" s="57">
        <v>4</v>
      </c>
      <c r="C281" s="68" t="s">
        <v>11</v>
      </c>
      <c r="D281" s="67"/>
    </row>
    <row r="282" spans="1:4" x14ac:dyDescent="0.25">
      <c r="A282" s="102"/>
      <c r="B282" s="57">
        <v>5</v>
      </c>
      <c r="C282" s="68" t="s">
        <v>12</v>
      </c>
      <c r="D282" s="67"/>
    </row>
    <row r="283" spans="1:4" x14ac:dyDescent="0.25">
      <c r="A283" s="102"/>
      <c r="B283" s="57">
        <v>6</v>
      </c>
      <c r="C283" s="68" t="s">
        <v>61</v>
      </c>
      <c r="D283" s="69"/>
    </row>
    <row r="284" spans="1:4" x14ac:dyDescent="0.25">
      <c r="A284" s="107"/>
      <c r="B284" s="57">
        <v>7</v>
      </c>
      <c r="C284" s="68" t="s">
        <v>71</v>
      </c>
      <c r="D284" s="65">
        <v>0</v>
      </c>
    </row>
    <row r="285" spans="1:4" ht="6" customHeight="1" x14ac:dyDescent="0.25"/>
    <row r="286" spans="1:4" ht="15.75" x14ac:dyDescent="0.25">
      <c r="A286" s="92" t="s">
        <v>33</v>
      </c>
      <c r="B286" s="92"/>
      <c r="C286" s="92"/>
    </row>
    <row r="287" spans="1:4" ht="15.75" x14ac:dyDescent="0.25">
      <c r="A287" s="97" t="s">
        <v>14</v>
      </c>
      <c r="B287" s="98"/>
      <c r="C287" s="98"/>
      <c r="D287" s="98"/>
    </row>
    <row r="288" spans="1:4" x14ac:dyDescent="0.25">
      <c r="A288" s="99" t="s">
        <v>0</v>
      </c>
      <c r="B288" s="100"/>
      <c r="C288" s="74" t="s">
        <v>1</v>
      </c>
      <c r="D288" s="75" t="s">
        <v>18</v>
      </c>
    </row>
    <row r="289" spans="1:4" x14ac:dyDescent="0.25">
      <c r="A289" s="99" t="s">
        <v>2</v>
      </c>
      <c r="B289" s="100"/>
      <c r="C289" s="78" t="s">
        <v>3</v>
      </c>
      <c r="D289" s="55">
        <v>61.09</v>
      </c>
    </row>
    <row r="290" spans="1:4" x14ac:dyDescent="0.25">
      <c r="A290" s="99" t="s">
        <v>4</v>
      </c>
      <c r="B290" s="100"/>
      <c r="C290" s="78" t="s">
        <v>5</v>
      </c>
      <c r="D290" s="56">
        <v>9108.2974982266605</v>
      </c>
    </row>
    <row r="291" spans="1:4" x14ac:dyDescent="0.25">
      <c r="A291" s="99" t="s">
        <v>6</v>
      </c>
      <c r="B291" s="100"/>
      <c r="C291" s="78" t="s">
        <v>7</v>
      </c>
      <c r="D291" s="55">
        <v>7009922.6999999993</v>
      </c>
    </row>
    <row r="292" spans="1:4" x14ac:dyDescent="0.25">
      <c r="A292" s="101"/>
      <c r="B292" s="57">
        <v>1</v>
      </c>
      <c r="C292" s="79" t="s">
        <v>8</v>
      </c>
      <c r="D292" s="59">
        <v>6677110.7300000004</v>
      </c>
    </row>
    <row r="293" spans="1:4" x14ac:dyDescent="0.25">
      <c r="A293" s="102"/>
      <c r="B293" s="57">
        <v>2</v>
      </c>
      <c r="C293" s="79" t="s">
        <v>9</v>
      </c>
      <c r="D293" s="59">
        <v>81534</v>
      </c>
    </row>
    <row r="294" spans="1:4" x14ac:dyDescent="0.25">
      <c r="A294" s="102"/>
      <c r="B294" s="57">
        <v>3</v>
      </c>
      <c r="C294" s="79" t="s">
        <v>10</v>
      </c>
      <c r="D294" s="59">
        <v>34829.51</v>
      </c>
    </row>
    <row r="295" spans="1:4" x14ac:dyDescent="0.25">
      <c r="A295" s="102"/>
      <c r="B295" s="57">
        <v>4</v>
      </c>
      <c r="C295" s="80" t="s">
        <v>11</v>
      </c>
      <c r="D295" s="59">
        <v>0</v>
      </c>
    </row>
    <row r="296" spans="1:4" x14ac:dyDescent="0.25">
      <c r="A296" s="102"/>
      <c r="B296" s="57">
        <v>5</v>
      </c>
      <c r="C296" s="80" t="s">
        <v>12</v>
      </c>
      <c r="D296" s="59">
        <v>519.55999999999995</v>
      </c>
    </row>
    <row r="297" spans="1:4" x14ac:dyDescent="0.25">
      <c r="A297" s="102"/>
      <c r="B297" s="57">
        <v>6</v>
      </c>
      <c r="C297" s="80" t="s">
        <v>61</v>
      </c>
      <c r="D297" s="59">
        <v>215928.90000000002</v>
      </c>
    </row>
    <row r="298" spans="1:4" x14ac:dyDescent="0.25">
      <c r="A298" s="102"/>
      <c r="B298" s="57">
        <v>7</v>
      </c>
      <c r="C298" s="80" t="s">
        <v>71</v>
      </c>
      <c r="D298" s="55">
        <v>0</v>
      </c>
    </row>
    <row r="299" spans="1:4" ht="15.75" x14ac:dyDescent="0.25">
      <c r="A299" s="103" t="s">
        <v>15</v>
      </c>
      <c r="B299" s="104"/>
      <c r="C299" s="104"/>
      <c r="D299" s="104"/>
    </row>
    <row r="300" spans="1:4" x14ac:dyDescent="0.25">
      <c r="A300" s="105" t="s">
        <v>2</v>
      </c>
      <c r="B300" s="106"/>
      <c r="C300" s="81" t="s">
        <v>3</v>
      </c>
      <c r="D300" s="82">
        <v>10.82</v>
      </c>
    </row>
    <row r="301" spans="1:4" x14ac:dyDescent="0.25">
      <c r="A301" s="99" t="s">
        <v>4</v>
      </c>
      <c r="B301" s="100"/>
      <c r="C301" s="78" t="s">
        <v>5</v>
      </c>
      <c r="D301" s="56">
        <v>6005.7152649414647</v>
      </c>
    </row>
    <row r="302" spans="1:4" x14ac:dyDescent="0.25">
      <c r="A302" s="99" t="s">
        <v>6</v>
      </c>
      <c r="B302" s="100"/>
      <c r="C302" s="78" t="s">
        <v>7</v>
      </c>
      <c r="D302" s="55">
        <v>955731.42999999982</v>
      </c>
    </row>
    <row r="303" spans="1:4" x14ac:dyDescent="0.25">
      <c r="A303" s="101"/>
      <c r="B303" s="57">
        <v>1</v>
      </c>
      <c r="C303" s="79" t="s">
        <v>8</v>
      </c>
      <c r="D303" s="59">
        <v>779782.06999999983</v>
      </c>
    </row>
    <row r="304" spans="1:4" x14ac:dyDescent="0.25">
      <c r="A304" s="102"/>
      <c r="B304" s="57">
        <v>2</v>
      </c>
      <c r="C304" s="79" t="s">
        <v>62</v>
      </c>
      <c r="D304" s="59">
        <v>0</v>
      </c>
    </row>
    <row r="305" spans="1:4" x14ac:dyDescent="0.25">
      <c r="A305" s="102"/>
      <c r="B305" s="57">
        <v>3</v>
      </c>
      <c r="C305" s="79" t="s">
        <v>63</v>
      </c>
      <c r="D305" s="59">
        <v>131792.28000000003</v>
      </c>
    </row>
    <row r="306" spans="1:4" x14ac:dyDescent="0.25">
      <c r="A306" s="102"/>
      <c r="B306" s="57">
        <v>4</v>
      </c>
      <c r="C306" s="79" t="s">
        <v>9</v>
      </c>
      <c r="D306" s="59">
        <v>8755</v>
      </c>
    </row>
    <row r="307" spans="1:4" x14ac:dyDescent="0.25">
      <c r="A307" s="102"/>
      <c r="B307" s="57">
        <v>5</v>
      </c>
      <c r="C307" s="79" t="s">
        <v>10</v>
      </c>
      <c r="D307" s="59">
        <v>35402.080000000002</v>
      </c>
    </row>
    <row r="308" spans="1:4" x14ac:dyDescent="0.25">
      <c r="A308" s="102"/>
      <c r="B308" s="57">
        <v>6</v>
      </c>
      <c r="C308" s="80" t="s">
        <v>11</v>
      </c>
      <c r="D308" s="59">
        <v>0</v>
      </c>
    </row>
    <row r="309" spans="1:4" x14ac:dyDescent="0.25">
      <c r="A309" s="102"/>
      <c r="B309" s="57">
        <v>7</v>
      </c>
      <c r="C309" s="80" t="s">
        <v>61</v>
      </c>
      <c r="D309" s="59">
        <v>0</v>
      </c>
    </row>
    <row r="310" spans="1:4" x14ac:dyDescent="0.25">
      <c r="A310" s="107"/>
      <c r="B310" s="57">
        <v>8</v>
      </c>
      <c r="C310" s="80" t="s">
        <v>71</v>
      </c>
      <c r="D310" s="55">
        <v>0</v>
      </c>
    </row>
    <row r="311" spans="1:4" ht="6" customHeight="1" x14ac:dyDescent="0.25"/>
    <row r="312" spans="1:4" ht="15.75" x14ac:dyDescent="0.25">
      <c r="A312" s="92" t="s">
        <v>33</v>
      </c>
      <c r="B312" s="92"/>
      <c r="C312" s="92"/>
    </row>
    <row r="313" spans="1:4" ht="15.75" x14ac:dyDescent="0.25">
      <c r="A313" s="92" t="s">
        <v>36</v>
      </c>
      <c r="B313" s="92"/>
      <c r="C313" s="92"/>
    </row>
    <row r="314" spans="1:4" ht="15.75" x14ac:dyDescent="0.25">
      <c r="A314" s="97" t="s">
        <v>14</v>
      </c>
      <c r="B314" s="98"/>
      <c r="C314" s="98"/>
      <c r="D314" s="109"/>
    </row>
    <row r="315" spans="1:4" x14ac:dyDescent="0.25">
      <c r="A315" s="99" t="s">
        <v>0</v>
      </c>
      <c r="B315" s="100"/>
      <c r="C315" s="74" t="s">
        <v>1</v>
      </c>
      <c r="D315" s="75" t="s">
        <v>18</v>
      </c>
    </row>
    <row r="316" spans="1:4" x14ac:dyDescent="0.25">
      <c r="A316" s="99" t="s">
        <v>2</v>
      </c>
      <c r="B316" s="100"/>
      <c r="C316" s="63" t="s">
        <v>3</v>
      </c>
      <c r="D316" s="73">
        <v>7</v>
      </c>
    </row>
    <row r="317" spans="1:4" x14ac:dyDescent="0.25">
      <c r="A317" s="99" t="s">
        <v>4</v>
      </c>
      <c r="B317" s="100"/>
      <c r="C317" s="63" t="s">
        <v>5</v>
      </c>
      <c r="D317" s="64">
        <v>8592.4278571428567</v>
      </c>
    </row>
    <row r="318" spans="1:4" x14ac:dyDescent="0.25">
      <c r="A318" s="99" t="s">
        <v>6</v>
      </c>
      <c r="B318" s="100"/>
      <c r="C318" s="63" t="s">
        <v>7</v>
      </c>
      <c r="D318" s="65">
        <v>876377.45</v>
      </c>
    </row>
    <row r="319" spans="1:4" x14ac:dyDescent="0.25">
      <c r="A319" s="101"/>
      <c r="B319" s="57">
        <v>1</v>
      </c>
      <c r="C319" s="66" t="s">
        <v>8</v>
      </c>
      <c r="D319" s="67">
        <v>721763.94</v>
      </c>
    </row>
    <row r="320" spans="1:4" x14ac:dyDescent="0.25">
      <c r="A320" s="102"/>
      <c r="B320" s="57">
        <v>2</v>
      </c>
      <c r="C320" s="66" t="s">
        <v>9</v>
      </c>
      <c r="D320" s="67">
        <v>3550</v>
      </c>
    </row>
    <row r="321" spans="1:4" x14ac:dyDescent="0.25">
      <c r="A321" s="102"/>
      <c r="B321" s="57">
        <v>3</v>
      </c>
      <c r="C321" s="66" t="s">
        <v>10</v>
      </c>
      <c r="D321" s="67"/>
    </row>
    <row r="322" spans="1:4" x14ac:dyDescent="0.25">
      <c r="A322" s="102"/>
      <c r="B322" s="57">
        <v>4</v>
      </c>
      <c r="C322" s="68" t="s">
        <v>11</v>
      </c>
      <c r="D322" s="67"/>
    </row>
    <row r="323" spans="1:4" x14ac:dyDescent="0.25">
      <c r="A323" s="102"/>
      <c r="B323" s="57">
        <v>5</v>
      </c>
      <c r="C323" s="68" t="s">
        <v>12</v>
      </c>
      <c r="D323" s="67"/>
    </row>
    <row r="324" spans="1:4" x14ac:dyDescent="0.25">
      <c r="A324" s="102"/>
      <c r="B324" s="57">
        <v>6</v>
      </c>
      <c r="C324" s="68" t="s">
        <v>61</v>
      </c>
      <c r="D324" s="69">
        <v>151063.51</v>
      </c>
    </row>
    <row r="325" spans="1:4" x14ac:dyDescent="0.25">
      <c r="A325" s="107"/>
      <c r="B325" s="57">
        <v>7</v>
      </c>
      <c r="C325" s="68" t="s">
        <v>71</v>
      </c>
      <c r="D325" s="65">
        <v>0</v>
      </c>
    </row>
    <row r="326" spans="1:4" ht="6" customHeight="1" x14ac:dyDescent="0.25"/>
    <row r="327" spans="1:4" ht="15.75" x14ac:dyDescent="0.25">
      <c r="A327" s="92" t="s">
        <v>33</v>
      </c>
      <c r="B327" s="92"/>
      <c r="C327" s="92"/>
    </row>
    <row r="328" spans="1:4" ht="15.75" x14ac:dyDescent="0.25">
      <c r="A328" s="92" t="s">
        <v>37</v>
      </c>
      <c r="B328" s="92"/>
      <c r="C328" s="92"/>
    </row>
    <row r="329" spans="1:4" ht="15.75" x14ac:dyDescent="0.25">
      <c r="A329" s="97" t="s">
        <v>14</v>
      </c>
      <c r="B329" s="98"/>
      <c r="C329" s="98"/>
      <c r="D329" s="109"/>
    </row>
    <row r="330" spans="1:4" x14ac:dyDescent="0.25">
      <c r="A330" s="99" t="s">
        <v>0</v>
      </c>
      <c r="B330" s="100"/>
      <c r="C330" s="74" t="s">
        <v>1</v>
      </c>
      <c r="D330" s="75" t="s">
        <v>18</v>
      </c>
    </row>
    <row r="331" spans="1:4" x14ac:dyDescent="0.25">
      <c r="A331" s="99" t="s">
        <v>2</v>
      </c>
      <c r="B331" s="100"/>
      <c r="C331" s="63" t="s">
        <v>3</v>
      </c>
      <c r="D331" s="73">
        <v>54.09</v>
      </c>
    </row>
    <row r="332" spans="1:4" x14ac:dyDescent="0.25">
      <c r="A332" s="99" t="s">
        <v>4</v>
      </c>
      <c r="B332" s="100"/>
      <c r="C332" s="63" t="s">
        <v>5</v>
      </c>
      <c r="D332" s="64">
        <v>9175.0582208664564</v>
      </c>
    </row>
    <row r="333" spans="1:4" x14ac:dyDescent="0.25">
      <c r="A333" s="99" t="s">
        <v>6</v>
      </c>
      <c r="B333" s="100"/>
      <c r="C333" s="63" t="s">
        <v>7</v>
      </c>
      <c r="D333" s="65">
        <v>6106205.2499999991</v>
      </c>
    </row>
    <row r="334" spans="1:4" x14ac:dyDescent="0.25">
      <c r="A334" s="101"/>
      <c r="B334" s="57">
        <v>1</v>
      </c>
      <c r="C334" s="66" t="s">
        <v>8</v>
      </c>
      <c r="D334" s="67">
        <v>5955346.79</v>
      </c>
    </row>
    <row r="335" spans="1:4" x14ac:dyDescent="0.25">
      <c r="A335" s="102"/>
      <c r="B335" s="57">
        <v>2</v>
      </c>
      <c r="C335" s="66" t="s">
        <v>9</v>
      </c>
      <c r="D335" s="67">
        <v>50644</v>
      </c>
    </row>
    <row r="336" spans="1:4" x14ac:dyDescent="0.25">
      <c r="A336" s="102"/>
      <c r="B336" s="57">
        <v>3</v>
      </c>
      <c r="C336" s="66" t="s">
        <v>10</v>
      </c>
      <c r="D336" s="67">
        <v>34829.51</v>
      </c>
    </row>
    <row r="337" spans="1:4" x14ac:dyDescent="0.25">
      <c r="A337" s="102"/>
      <c r="B337" s="57">
        <v>4</v>
      </c>
      <c r="C337" s="68" t="s">
        <v>11</v>
      </c>
      <c r="D337" s="67">
        <v>0</v>
      </c>
    </row>
    <row r="338" spans="1:4" x14ac:dyDescent="0.25">
      <c r="A338" s="102"/>
      <c r="B338" s="57">
        <v>5</v>
      </c>
      <c r="C338" s="68" t="s">
        <v>12</v>
      </c>
      <c r="D338" s="67">
        <v>519.55999999999995</v>
      </c>
    </row>
    <row r="339" spans="1:4" x14ac:dyDescent="0.25">
      <c r="A339" s="102"/>
      <c r="B339" s="57">
        <v>6</v>
      </c>
      <c r="C339" s="68" t="s">
        <v>61</v>
      </c>
      <c r="D339" s="69">
        <v>64865.390000000007</v>
      </c>
    </row>
    <row r="340" spans="1:4" x14ac:dyDescent="0.25">
      <c r="A340" s="102"/>
      <c r="B340" s="57">
        <v>7</v>
      </c>
      <c r="C340" s="68" t="s">
        <v>71</v>
      </c>
      <c r="D340" s="65">
        <v>0</v>
      </c>
    </row>
    <row r="341" spans="1:4" ht="15.75" x14ac:dyDescent="0.25">
      <c r="A341" s="103" t="s">
        <v>15</v>
      </c>
      <c r="B341" s="104"/>
      <c r="C341" s="104"/>
      <c r="D341" s="110"/>
    </row>
    <row r="342" spans="1:4" x14ac:dyDescent="0.25">
      <c r="A342" s="105" t="s">
        <v>2</v>
      </c>
      <c r="B342" s="106"/>
      <c r="C342" s="61" t="s">
        <v>3</v>
      </c>
      <c r="D342" s="62">
        <v>10.82</v>
      </c>
    </row>
    <row r="343" spans="1:4" x14ac:dyDescent="0.25">
      <c r="A343" s="99" t="s">
        <v>4</v>
      </c>
      <c r="B343" s="100"/>
      <c r="C343" s="63" t="s">
        <v>5</v>
      </c>
      <c r="D343" s="64">
        <v>6005.7152649414647</v>
      </c>
    </row>
    <row r="344" spans="1:4" x14ac:dyDescent="0.25">
      <c r="A344" s="99" t="s">
        <v>6</v>
      </c>
      <c r="B344" s="100"/>
      <c r="C344" s="63" t="s">
        <v>7</v>
      </c>
      <c r="D344" s="65">
        <v>955731.42999999982</v>
      </c>
    </row>
    <row r="345" spans="1:4" x14ac:dyDescent="0.25">
      <c r="A345" s="101"/>
      <c r="B345" s="57">
        <v>1</v>
      </c>
      <c r="C345" s="66" t="s">
        <v>8</v>
      </c>
      <c r="D345" s="67">
        <v>779782.06999999983</v>
      </c>
    </row>
    <row r="346" spans="1:4" x14ac:dyDescent="0.25">
      <c r="A346" s="102"/>
      <c r="B346" s="57">
        <v>2</v>
      </c>
      <c r="C346" s="66" t="s">
        <v>62</v>
      </c>
      <c r="D346" s="67"/>
    </row>
    <row r="347" spans="1:4" x14ac:dyDescent="0.25">
      <c r="A347" s="102"/>
      <c r="B347" s="57">
        <v>3</v>
      </c>
      <c r="C347" s="66" t="s">
        <v>63</v>
      </c>
      <c r="D347" s="67">
        <v>131792.28000000003</v>
      </c>
    </row>
    <row r="348" spans="1:4" x14ac:dyDescent="0.25">
      <c r="A348" s="102"/>
      <c r="B348" s="57">
        <v>4</v>
      </c>
      <c r="C348" s="66" t="s">
        <v>9</v>
      </c>
      <c r="D348" s="67">
        <v>8755</v>
      </c>
    </row>
    <row r="349" spans="1:4" x14ac:dyDescent="0.25">
      <c r="A349" s="102"/>
      <c r="B349" s="57">
        <v>5</v>
      </c>
      <c r="C349" s="66" t="s">
        <v>10</v>
      </c>
      <c r="D349" s="67">
        <v>35402.080000000002</v>
      </c>
    </row>
    <row r="350" spans="1:4" x14ac:dyDescent="0.25">
      <c r="A350" s="102"/>
      <c r="B350" s="57">
        <v>6</v>
      </c>
      <c r="C350" s="68" t="s">
        <v>11</v>
      </c>
      <c r="D350" s="69">
        <v>0</v>
      </c>
    </row>
    <row r="351" spans="1:4" x14ac:dyDescent="0.25">
      <c r="A351" s="102"/>
      <c r="B351" s="57">
        <v>7</v>
      </c>
      <c r="C351" s="68" t="s">
        <v>61</v>
      </c>
      <c r="D351" s="67">
        <v>0</v>
      </c>
    </row>
    <row r="352" spans="1:4" x14ac:dyDescent="0.25">
      <c r="A352" s="107"/>
      <c r="B352" s="57">
        <v>8</v>
      </c>
      <c r="C352" s="68" t="s">
        <v>71</v>
      </c>
      <c r="D352" s="73">
        <v>0</v>
      </c>
    </row>
    <row r="353" spans="1:4" ht="6" customHeight="1" x14ac:dyDescent="0.25"/>
    <row r="354" spans="1:4" ht="15.75" x14ac:dyDescent="0.25">
      <c r="A354" s="92" t="s">
        <v>33</v>
      </c>
      <c r="B354" s="92"/>
      <c r="C354" s="92"/>
    </row>
    <row r="355" spans="1:4" ht="15.75" x14ac:dyDescent="0.25">
      <c r="A355" s="92" t="s">
        <v>44</v>
      </c>
      <c r="B355" s="92"/>
      <c r="C355" s="92"/>
    </row>
    <row r="356" spans="1:4" ht="15.75" x14ac:dyDescent="0.25">
      <c r="A356" s="97" t="s">
        <v>14</v>
      </c>
      <c r="B356" s="98"/>
      <c r="C356" s="98"/>
      <c r="D356" s="109"/>
    </row>
    <row r="357" spans="1:4" x14ac:dyDescent="0.25">
      <c r="A357" s="99" t="s">
        <v>0</v>
      </c>
      <c r="B357" s="100"/>
      <c r="C357" s="74" t="s">
        <v>1</v>
      </c>
      <c r="D357" s="75" t="s">
        <v>18</v>
      </c>
    </row>
    <row r="358" spans="1:4" x14ac:dyDescent="0.25">
      <c r="A358" s="99" t="s">
        <v>2</v>
      </c>
      <c r="B358" s="100"/>
      <c r="C358" s="63" t="s">
        <v>3</v>
      </c>
      <c r="D358" s="73">
        <v>0</v>
      </c>
    </row>
    <row r="359" spans="1:4" x14ac:dyDescent="0.25">
      <c r="A359" s="99" t="s">
        <v>4</v>
      </c>
      <c r="B359" s="100"/>
      <c r="C359" s="63" t="s">
        <v>5</v>
      </c>
      <c r="D359" s="77" t="e">
        <v>#DIV/0!</v>
      </c>
    </row>
    <row r="360" spans="1:4" x14ac:dyDescent="0.25">
      <c r="A360" s="99" t="s">
        <v>6</v>
      </c>
      <c r="B360" s="100"/>
      <c r="C360" s="63" t="s">
        <v>7</v>
      </c>
      <c r="D360" s="65">
        <v>27340</v>
      </c>
    </row>
    <row r="361" spans="1:4" x14ac:dyDescent="0.25">
      <c r="A361" s="101"/>
      <c r="B361" s="57">
        <v>1</v>
      </c>
      <c r="C361" s="66" t="s">
        <v>8</v>
      </c>
      <c r="D361" s="67"/>
    </row>
    <row r="362" spans="1:4" x14ac:dyDescent="0.25">
      <c r="A362" s="102"/>
      <c r="B362" s="57">
        <v>2</v>
      </c>
      <c r="C362" s="66" t="s">
        <v>9</v>
      </c>
      <c r="D362" s="67">
        <v>27340</v>
      </c>
    </row>
    <row r="363" spans="1:4" x14ac:dyDescent="0.25">
      <c r="A363" s="102"/>
      <c r="B363" s="57">
        <v>3</v>
      </c>
      <c r="C363" s="66" t="s">
        <v>10</v>
      </c>
      <c r="D363" s="67"/>
    </row>
    <row r="364" spans="1:4" x14ac:dyDescent="0.25">
      <c r="A364" s="102"/>
      <c r="B364" s="57">
        <v>4</v>
      </c>
      <c r="C364" s="68" t="s">
        <v>11</v>
      </c>
      <c r="D364" s="67"/>
    </row>
    <row r="365" spans="1:4" x14ac:dyDescent="0.25">
      <c r="A365" s="102"/>
      <c r="B365" s="57">
        <v>5</v>
      </c>
      <c r="C365" s="68" t="s">
        <v>12</v>
      </c>
      <c r="D365" s="67"/>
    </row>
    <row r="366" spans="1:4" x14ac:dyDescent="0.25">
      <c r="A366" s="102"/>
      <c r="B366" s="57">
        <v>6</v>
      </c>
      <c r="C366" s="68" t="s">
        <v>61</v>
      </c>
      <c r="D366" s="69"/>
    </row>
    <row r="367" spans="1:4" x14ac:dyDescent="0.25">
      <c r="A367" s="107"/>
      <c r="B367" s="57">
        <v>7</v>
      </c>
      <c r="C367" s="68" t="s">
        <v>71</v>
      </c>
      <c r="D367" s="65">
        <v>0</v>
      </c>
    </row>
  </sheetData>
  <mergeCells count="173">
    <mergeCell ref="A356:D356"/>
    <mergeCell ref="A357:B357"/>
    <mergeCell ref="A358:B358"/>
    <mergeCell ref="A359:B359"/>
    <mergeCell ref="A360:B360"/>
    <mergeCell ref="A361:A367"/>
    <mergeCell ref="A342:B342"/>
    <mergeCell ref="A343:B343"/>
    <mergeCell ref="A344:B344"/>
    <mergeCell ref="A345:A352"/>
    <mergeCell ref="A354:C354"/>
    <mergeCell ref="A355:C355"/>
    <mergeCell ref="A330:B330"/>
    <mergeCell ref="A331:B331"/>
    <mergeCell ref="A332:B332"/>
    <mergeCell ref="A333:B333"/>
    <mergeCell ref="A334:A340"/>
    <mergeCell ref="A341:D341"/>
    <mergeCell ref="A317:B317"/>
    <mergeCell ref="A318:B318"/>
    <mergeCell ref="A319:A325"/>
    <mergeCell ref="A327:C327"/>
    <mergeCell ref="A328:C328"/>
    <mergeCell ref="A329:D329"/>
    <mergeCell ref="A303:A310"/>
    <mergeCell ref="A312:C312"/>
    <mergeCell ref="A313:C313"/>
    <mergeCell ref="A314:D314"/>
    <mergeCell ref="A315:B315"/>
    <mergeCell ref="A316:B316"/>
    <mergeCell ref="A291:B291"/>
    <mergeCell ref="A292:A298"/>
    <mergeCell ref="A299:D299"/>
    <mergeCell ref="A300:B300"/>
    <mergeCell ref="A301:B301"/>
    <mergeCell ref="A302:B302"/>
    <mergeCell ref="A278:A284"/>
    <mergeCell ref="A286:C286"/>
    <mergeCell ref="A287:D287"/>
    <mergeCell ref="A288:B288"/>
    <mergeCell ref="A289:B289"/>
    <mergeCell ref="A290:B290"/>
    <mergeCell ref="A272:C272"/>
    <mergeCell ref="A273:D273"/>
    <mergeCell ref="A274:B274"/>
    <mergeCell ref="A275:B275"/>
    <mergeCell ref="A276:B276"/>
    <mergeCell ref="A277:B277"/>
    <mergeCell ref="A258:D258"/>
    <mergeCell ref="A259:B259"/>
    <mergeCell ref="A260:B260"/>
    <mergeCell ref="A261:B261"/>
    <mergeCell ref="A271:C271"/>
    <mergeCell ref="A244:B244"/>
    <mergeCell ref="A245:B245"/>
    <mergeCell ref="A246:B246"/>
    <mergeCell ref="A247:A254"/>
    <mergeCell ref="A256:C256"/>
    <mergeCell ref="A257:C257"/>
    <mergeCell ref="A229:B229"/>
    <mergeCell ref="A230:B230"/>
    <mergeCell ref="A241:C241"/>
    <mergeCell ref="A242:C242"/>
    <mergeCell ref="A243:D243"/>
    <mergeCell ref="A217:B217"/>
    <mergeCell ref="A218:B218"/>
    <mergeCell ref="A219:B219"/>
    <mergeCell ref="A220:A226"/>
    <mergeCell ref="A227:D227"/>
    <mergeCell ref="A228:B228"/>
    <mergeCell ref="A203:B203"/>
    <mergeCell ref="A204:A210"/>
    <mergeCell ref="A213:C213"/>
    <mergeCell ref="A214:C214"/>
    <mergeCell ref="A215:D215"/>
    <mergeCell ref="A216:B216"/>
    <mergeCell ref="A191:B191"/>
    <mergeCell ref="A192:B192"/>
    <mergeCell ref="A193:A199"/>
    <mergeCell ref="A200:D200"/>
    <mergeCell ref="A201:B201"/>
    <mergeCell ref="A202:B202"/>
    <mergeCell ref="A176:A183"/>
    <mergeCell ref="A186:C186"/>
    <mergeCell ref="A187:C187"/>
    <mergeCell ref="A188:D188"/>
    <mergeCell ref="A189:B189"/>
    <mergeCell ref="A190:B190"/>
    <mergeCell ref="A164:B164"/>
    <mergeCell ref="A165:A171"/>
    <mergeCell ref="A172:D172"/>
    <mergeCell ref="A173:B173"/>
    <mergeCell ref="A174:B174"/>
    <mergeCell ref="A175:B175"/>
    <mergeCell ref="A158:C158"/>
    <mergeCell ref="A159:C159"/>
    <mergeCell ref="A160:D160"/>
    <mergeCell ref="A161:B161"/>
    <mergeCell ref="A162:B162"/>
    <mergeCell ref="A163:B163"/>
    <mergeCell ref="A137:A143"/>
    <mergeCell ref="A144:D144"/>
    <mergeCell ref="A145:B145"/>
    <mergeCell ref="A146:B146"/>
    <mergeCell ref="A147:B147"/>
    <mergeCell ref="A148:A156"/>
    <mergeCell ref="A131:C131"/>
    <mergeCell ref="A132:D132"/>
    <mergeCell ref="A133:B133"/>
    <mergeCell ref="A134:B134"/>
    <mergeCell ref="A135:B135"/>
    <mergeCell ref="A136:B136"/>
    <mergeCell ref="A117:D117"/>
    <mergeCell ref="A118:B118"/>
    <mergeCell ref="A119:B119"/>
    <mergeCell ref="A120:B120"/>
    <mergeCell ref="A121:A128"/>
    <mergeCell ref="A130:C130"/>
    <mergeCell ref="A105:D105"/>
    <mergeCell ref="A106:B106"/>
    <mergeCell ref="A107:B107"/>
    <mergeCell ref="A108:B108"/>
    <mergeCell ref="A109:B109"/>
    <mergeCell ref="A110:A116"/>
    <mergeCell ref="A90:B90"/>
    <mergeCell ref="A91:B91"/>
    <mergeCell ref="A92:B92"/>
    <mergeCell ref="A93:A100"/>
    <mergeCell ref="A103:C103"/>
    <mergeCell ref="A104:C104"/>
    <mergeCell ref="A79:B79"/>
    <mergeCell ref="A80:B80"/>
    <mergeCell ref="A81:B81"/>
    <mergeCell ref="A82:A88"/>
    <mergeCell ref="A89:D89"/>
    <mergeCell ref="A63:B63"/>
    <mergeCell ref="A64:B64"/>
    <mergeCell ref="A75:C75"/>
    <mergeCell ref="A76:C76"/>
    <mergeCell ref="A77:D77"/>
    <mergeCell ref="A61:D61"/>
    <mergeCell ref="A62:B62"/>
    <mergeCell ref="A36:B36"/>
    <mergeCell ref="A37:B37"/>
    <mergeCell ref="A38:A46"/>
    <mergeCell ref="A48:C48"/>
    <mergeCell ref="A49:D49"/>
    <mergeCell ref="A50:B50"/>
    <mergeCell ref="A78:B78"/>
    <mergeCell ref="A1:D1"/>
    <mergeCell ref="A3:C3"/>
    <mergeCell ref="A5:C5"/>
    <mergeCell ref="A6:D6"/>
    <mergeCell ref="A7:B7"/>
    <mergeCell ref="A8:B8"/>
    <mergeCell ref="A231:A239"/>
    <mergeCell ref="A65:A73"/>
    <mergeCell ref="A21:B21"/>
    <mergeCell ref="A22:A30"/>
    <mergeCell ref="A32:C32"/>
    <mergeCell ref="A33:C33"/>
    <mergeCell ref="A34:D34"/>
    <mergeCell ref="A35:B35"/>
    <mergeCell ref="A9:B9"/>
    <mergeCell ref="A10:B10"/>
    <mergeCell ref="A11:A17"/>
    <mergeCell ref="A18:D18"/>
    <mergeCell ref="A19:B19"/>
    <mergeCell ref="A20:B20"/>
    <mergeCell ref="A51:B51"/>
    <mergeCell ref="A52:B52"/>
    <mergeCell ref="A53:B53"/>
    <mergeCell ref="A54:A60"/>
  </mergeCells>
  <pageMargins left="0.59055118110236227" right="0.59055118110236227" top="0.59055118110236227" bottom="0.59055118110236227" header="0.31496062992125984" footer="0.31496062992125984"/>
  <pageSetup paperSize="9" scale="85" firstPageNumber="104" orientation="portrait" useFirstPageNumber="1" horizontalDpi="4294967293" verticalDpi="4294967293" r:id="rId1"/>
  <headerFooter>
    <oddFooter>&amp;R&amp;P</oddFooter>
  </headerFooter>
  <rowBreaks count="6" manualBreakCount="6">
    <brk id="60" max="16383" man="1"/>
    <brk id="116" max="16383" man="1"/>
    <brk id="171" max="16383" man="1"/>
    <brk id="226" max="16383" man="1"/>
    <brk id="285" max="16383" man="1"/>
    <brk id="3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E43"/>
  <sheetViews>
    <sheetView tabSelected="1" view="pageBreakPreview" zoomScaleNormal="100" zoomScaleSheetLayoutView="100" workbookViewId="0">
      <selection activeCell="C11" sqref="C11"/>
    </sheetView>
    <sheetView tabSelected="1"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5" width="11.7109375" style="1" customWidth="1"/>
    <col min="6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5" ht="6" customHeight="1" x14ac:dyDescent="0.2"/>
    <row r="2" spans="1:5" ht="6" customHeight="1" x14ac:dyDescent="0.2"/>
    <row r="3" spans="1:5" ht="30.75" customHeight="1" x14ac:dyDescent="0.2">
      <c r="A3" s="120" t="s">
        <v>65</v>
      </c>
      <c r="B3" s="121"/>
      <c r="C3" s="121"/>
      <c r="D3" s="121"/>
    </row>
    <row r="4" spans="1:5" ht="6" customHeight="1" x14ac:dyDescent="0.2">
      <c r="A4" s="6"/>
      <c r="B4" s="6"/>
      <c r="C4" s="6"/>
    </row>
    <row r="5" spans="1:5" ht="15.75" customHeight="1" x14ac:dyDescent="0.2">
      <c r="A5" s="122" t="s">
        <v>70</v>
      </c>
      <c r="B5" s="122"/>
      <c r="C5" s="122"/>
    </row>
    <row r="6" spans="1:5" ht="6" customHeight="1" x14ac:dyDescent="0.2">
      <c r="A6" s="8"/>
      <c r="B6" s="8"/>
      <c r="C6" s="8"/>
    </row>
    <row r="7" spans="1:5" ht="15.75" customHeight="1" x14ac:dyDescent="0.2">
      <c r="A7" s="122" t="s">
        <v>60</v>
      </c>
      <c r="B7" s="122"/>
      <c r="C7" s="122"/>
    </row>
    <row r="8" spans="1:5" ht="15.75" customHeight="1" x14ac:dyDescent="0.2">
      <c r="A8" s="122"/>
      <c r="B8" s="122"/>
      <c r="C8" s="122"/>
    </row>
    <row r="9" spans="1:5" ht="21" hidden="1" customHeight="1" x14ac:dyDescent="0.2">
      <c r="A9" s="2"/>
      <c r="B9" s="2"/>
      <c r="C9" s="2"/>
    </row>
    <row r="10" spans="1:5" ht="21" customHeight="1" x14ac:dyDescent="0.2">
      <c r="A10" s="97" t="s">
        <v>14</v>
      </c>
      <c r="B10" s="98"/>
      <c r="C10" s="98"/>
      <c r="D10" s="98"/>
    </row>
    <row r="11" spans="1:5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  <c r="E11" s="36" t="s">
        <v>64</v>
      </c>
    </row>
    <row r="12" spans="1:5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5" s="9" customFormat="1" ht="26.25" customHeight="1" x14ac:dyDescent="0.25">
      <c r="A13" s="113" t="s">
        <v>2</v>
      </c>
      <c r="B13" s="114"/>
      <c r="C13" s="3" t="s">
        <v>3</v>
      </c>
      <c r="D13" s="4">
        <f>+'801'!D13+'854'!D13+'75085'!D13</f>
        <v>1776.21</v>
      </c>
      <c r="E13" s="37"/>
    </row>
    <row r="14" spans="1:5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7897.8884854080679</v>
      </c>
      <c r="E14" s="37"/>
    </row>
    <row r="15" spans="1:5" s="9" customFormat="1" ht="26.25" customHeight="1" x14ac:dyDescent="0.25">
      <c r="A15" s="113" t="s">
        <v>6</v>
      </c>
      <c r="B15" s="114"/>
      <c r="C15" s="3" t="s">
        <v>7</v>
      </c>
      <c r="D15" s="20">
        <f>+'801'!D15+'854'!D15+'75085'!D15</f>
        <v>197523986.40000001</v>
      </c>
      <c r="E15" s="38">
        <f>SUM(D16:D22)-D15</f>
        <v>0</v>
      </c>
    </row>
    <row r="16" spans="1:5" s="13" customFormat="1" ht="16.5" customHeight="1" x14ac:dyDescent="0.25">
      <c r="A16" s="115"/>
      <c r="B16" s="11">
        <v>1</v>
      </c>
      <c r="C16" s="12" t="s">
        <v>8</v>
      </c>
      <c r="D16" s="18">
        <f>+'801'!D16+'854'!D16+'75085'!D16</f>
        <v>168339702.07999998</v>
      </c>
      <c r="E16" s="39"/>
    </row>
    <row r="17" spans="1:5" s="13" customFormat="1" ht="16.5" customHeight="1" x14ac:dyDescent="0.25">
      <c r="A17" s="116"/>
      <c r="B17" s="11">
        <v>2</v>
      </c>
      <c r="C17" s="12" t="s">
        <v>9</v>
      </c>
      <c r="D17" s="18">
        <f>+'801'!D17+'854'!D17+'75085'!D17</f>
        <v>1893736.99</v>
      </c>
      <c r="E17" s="39"/>
    </row>
    <row r="18" spans="1:5" s="13" customFormat="1" ht="16.5" customHeight="1" x14ac:dyDescent="0.25">
      <c r="A18" s="116"/>
      <c r="B18" s="11">
        <v>3</v>
      </c>
      <c r="C18" s="12" t="s">
        <v>10</v>
      </c>
      <c r="D18" s="18">
        <f>+'801'!D18+'854'!D18+'75085'!D18</f>
        <v>2247476.6199999996</v>
      </c>
      <c r="E18" s="39"/>
    </row>
    <row r="19" spans="1:5" s="13" customFormat="1" ht="16.5" customHeight="1" x14ac:dyDescent="0.25">
      <c r="A19" s="116"/>
      <c r="B19" s="11">
        <v>4</v>
      </c>
      <c r="C19" s="14" t="s">
        <v>11</v>
      </c>
      <c r="D19" s="18">
        <f>+'801'!D19+'854'!D19+'75085'!D19</f>
        <v>303738.37</v>
      </c>
      <c r="E19" s="39"/>
    </row>
    <row r="20" spans="1:5" s="13" customFormat="1" ht="16.5" customHeight="1" x14ac:dyDescent="0.25">
      <c r="A20" s="116"/>
      <c r="B20" s="11">
        <v>5</v>
      </c>
      <c r="C20" s="14" t="s">
        <v>12</v>
      </c>
      <c r="D20" s="18">
        <f>+'801'!D20+'854'!D20+'75085'!D20</f>
        <v>458088.8</v>
      </c>
      <c r="E20" s="39"/>
    </row>
    <row r="21" spans="1:5" s="13" customFormat="1" ht="16.5" customHeight="1" x14ac:dyDescent="0.25">
      <c r="A21" s="116"/>
      <c r="B21" s="11">
        <v>6</v>
      </c>
      <c r="C21" s="14" t="s">
        <v>61</v>
      </c>
      <c r="D21" s="18">
        <f>+'801'!D21+'854'!D21+'75085'!D21</f>
        <v>24281243.539999999</v>
      </c>
      <c r="E21" s="39"/>
    </row>
    <row r="22" spans="1:5" s="13" customFormat="1" ht="16.5" customHeight="1" x14ac:dyDescent="0.25">
      <c r="A22" s="116"/>
      <c r="B22" s="11">
        <v>7</v>
      </c>
      <c r="C22" s="14" t="s">
        <v>13</v>
      </c>
      <c r="D22" s="20">
        <f>+'801'!D22+'854'!D22+'75085'!D22</f>
        <v>0</v>
      </c>
      <c r="E22" s="38">
        <f>SUM(D23:D27)-D22</f>
        <v>0</v>
      </c>
    </row>
    <row r="23" spans="1:5" s="13" customFormat="1" ht="16.5" customHeight="1" x14ac:dyDescent="0.25">
      <c r="A23" s="116"/>
      <c r="B23" s="34"/>
      <c r="C23" s="15"/>
      <c r="D23" s="18">
        <f>+'801'!D23+'854'!D23+'75085'!D23</f>
        <v>0</v>
      </c>
      <c r="E23" s="39"/>
    </row>
    <row r="24" spans="1:5" s="13" customFormat="1" ht="16.5" customHeight="1" x14ac:dyDescent="0.25">
      <c r="A24" s="116"/>
      <c r="B24" s="34"/>
      <c r="C24" s="15"/>
      <c r="D24" s="18">
        <f>+'801'!D24+'854'!D24+'75085'!D24</f>
        <v>0</v>
      </c>
      <c r="E24" s="39"/>
    </row>
    <row r="25" spans="1:5" s="13" customFormat="1" ht="16.5" customHeight="1" x14ac:dyDescent="0.25">
      <c r="A25" s="116"/>
      <c r="B25" s="34"/>
      <c r="C25" s="16"/>
      <c r="D25" s="18">
        <f>+'801'!D25+'854'!D25+'75085'!D25</f>
        <v>0</v>
      </c>
      <c r="E25" s="39"/>
    </row>
    <row r="26" spans="1:5" s="13" customFormat="1" ht="16.5" customHeight="1" x14ac:dyDescent="0.25">
      <c r="A26" s="116"/>
      <c r="B26" s="34"/>
      <c r="C26" s="16"/>
      <c r="D26" s="18">
        <f>+'801'!D26+'854'!D26+'75085'!D26</f>
        <v>0</v>
      </c>
      <c r="E26" s="39"/>
    </row>
    <row r="27" spans="1:5" s="13" customFormat="1" ht="16.5" customHeight="1" x14ac:dyDescent="0.25">
      <c r="A27" s="117"/>
      <c r="B27" s="35"/>
      <c r="C27" s="16"/>
      <c r="D27" s="18">
        <f>+'801'!D27+'854'!D27+'75085'!D27</f>
        <v>0</v>
      </c>
      <c r="E27" s="39"/>
    </row>
    <row r="28" spans="1:5" ht="21" customHeight="1" x14ac:dyDescent="0.2">
      <c r="A28" s="103" t="s">
        <v>15</v>
      </c>
      <c r="B28" s="104"/>
      <c r="C28" s="104"/>
      <c r="D28" s="104"/>
      <c r="E28" s="40"/>
    </row>
    <row r="29" spans="1:5" s="9" customFormat="1" ht="26.25" customHeight="1" x14ac:dyDescent="0.25">
      <c r="A29" s="111" t="s">
        <v>2</v>
      </c>
      <c r="B29" s="112"/>
      <c r="C29" s="21" t="s">
        <v>3</v>
      </c>
      <c r="D29" s="20">
        <f>+'801'!D29+'854'!D29+'75085'!D29</f>
        <v>871.42000000000007</v>
      </c>
      <c r="E29" s="37"/>
    </row>
    <row r="30" spans="1:5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5741.1256990505926</v>
      </c>
      <c r="E30" s="37"/>
    </row>
    <row r="31" spans="1:5" s="9" customFormat="1" ht="26.25" customHeight="1" x14ac:dyDescent="0.25">
      <c r="A31" s="113" t="s">
        <v>6</v>
      </c>
      <c r="B31" s="114"/>
      <c r="C31" s="3" t="s">
        <v>7</v>
      </c>
      <c r="D31" s="20">
        <f>+'801'!D31+'854'!D31+'75085'!D31</f>
        <v>75188142.26000002</v>
      </c>
      <c r="E31" s="38">
        <f>SUM(D32:D39)-D31</f>
        <v>0</v>
      </c>
    </row>
    <row r="32" spans="1:5" s="13" customFormat="1" ht="16.5" customHeight="1" x14ac:dyDescent="0.25">
      <c r="A32" s="115"/>
      <c r="B32" s="11">
        <v>1</v>
      </c>
      <c r="C32" s="12" t="s">
        <v>8</v>
      </c>
      <c r="D32" s="18">
        <f>+'801'!D32+'854'!D32+'75085'!D32</f>
        <v>60035181.080000013</v>
      </c>
      <c r="E32" s="39"/>
    </row>
    <row r="33" spans="1:5" s="13" customFormat="1" ht="16.5" customHeight="1" x14ac:dyDescent="0.25">
      <c r="A33" s="116"/>
      <c r="B33" s="11">
        <v>2</v>
      </c>
      <c r="C33" s="12" t="s">
        <v>62</v>
      </c>
      <c r="D33" s="18">
        <f>+'801'!D33+'854'!D33+'75085'!D33</f>
        <v>1204484.2200000009</v>
      </c>
      <c r="E33" s="39"/>
    </row>
    <row r="34" spans="1:5" s="13" customFormat="1" ht="16.5" customHeight="1" x14ac:dyDescent="0.25">
      <c r="A34" s="116"/>
      <c r="B34" s="11">
        <v>3</v>
      </c>
      <c r="C34" s="12" t="s">
        <v>63</v>
      </c>
      <c r="D34" s="18">
        <f>+'801'!D34+'854'!D34+'75085'!D34</f>
        <v>9500693.6999999993</v>
      </c>
      <c r="E34" s="39"/>
    </row>
    <row r="35" spans="1:5" s="13" customFormat="1" ht="16.5" customHeight="1" x14ac:dyDescent="0.25">
      <c r="A35" s="116"/>
      <c r="B35" s="11">
        <v>4</v>
      </c>
      <c r="C35" s="12" t="s">
        <v>9</v>
      </c>
      <c r="D35" s="18">
        <f>+'801'!D35+'854'!D35+'75085'!D35</f>
        <v>605039.01</v>
      </c>
      <c r="E35" s="39"/>
    </row>
    <row r="36" spans="1:5" s="13" customFormat="1" ht="16.5" customHeight="1" x14ac:dyDescent="0.25">
      <c r="A36" s="116"/>
      <c r="B36" s="11">
        <v>5</v>
      </c>
      <c r="C36" s="12" t="s">
        <v>10</v>
      </c>
      <c r="D36" s="18">
        <f>+'801'!D36+'854'!D36+'75085'!D36</f>
        <v>1464245.9700000002</v>
      </c>
      <c r="E36" s="39"/>
    </row>
    <row r="37" spans="1:5" s="13" customFormat="1" ht="16.5" customHeight="1" x14ac:dyDescent="0.25">
      <c r="A37" s="116"/>
      <c r="B37" s="11">
        <v>6</v>
      </c>
      <c r="C37" s="14" t="s">
        <v>11</v>
      </c>
      <c r="D37" s="18">
        <f>+'801'!D37+'854'!D37+'75085'!D37</f>
        <v>1307975.7</v>
      </c>
      <c r="E37" s="39"/>
    </row>
    <row r="38" spans="1:5" s="13" customFormat="1" ht="16.5" customHeight="1" x14ac:dyDescent="0.25">
      <c r="A38" s="116"/>
      <c r="B38" s="11">
        <v>7</v>
      </c>
      <c r="C38" s="14" t="s">
        <v>61</v>
      </c>
      <c r="D38" s="18">
        <f>+'801'!D38+'854'!D38+'75085'!D38</f>
        <v>889449.54</v>
      </c>
      <c r="E38" s="39"/>
    </row>
    <row r="39" spans="1:5" s="13" customFormat="1" ht="16.5" customHeight="1" x14ac:dyDescent="0.25">
      <c r="A39" s="116"/>
      <c r="B39" s="11">
        <v>8</v>
      </c>
      <c r="C39" s="14" t="s">
        <v>13</v>
      </c>
      <c r="D39" s="20">
        <f>+'801'!D39+'854'!D39+'75085'!D39</f>
        <v>181073.04</v>
      </c>
      <c r="E39" s="38">
        <f>SUM(D40:D43)-D39</f>
        <v>0</v>
      </c>
    </row>
    <row r="40" spans="1:5" s="13" customFormat="1" ht="16.5" customHeight="1" x14ac:dyDescent="0.25">
      <c r="A40" s="116"/>
      <c r="B40" s="34"/>
      <c r="C40" s="15"/>
      <c r="D40" s="18">
        <f>+'801'!D40+'854'!D40+'75085'!D40</f>
        <v>181073.04</v>
      </c>
    </row>
    <row r="41" spans="1:5" s="13" customFormat="1" ht="16.5" customHeight="1" x14ac:dyDescent="0.25">
      <c r="A41" s="116"/>
      <c r="B41" s="34"/>
      <c r="C41" s="16"/>
      <c r="D41" s="18">
        <f>+'801'!D41+'854'!D41+'75085'!D41</f>
        <v>0</v>
      </c>
    </row>
    <row r="42" spans="1:5" s="13" customFormat="1" ht="16.5" customHeight="1" x14ac:dyDescent="0.25">
      <c r="A42" s="116"/>
      <c r="B42" s="34"/>
      <c r="C42" s="16"/>
      <c r="D42" s="18">
        <f>+'801'!D42+'854'!D42+'75085'!D42</f>
        <v>0</v>
      </c>
    </row>
    <row r="43" spans="1:5" s="13" customFormat="1" ht="16.5" customHeight="1" x14ac:dyDescent="0.25">
      <c r="A43" s="117"/>
      <c r="B43" s="35"/>
      <c r="C43" s="16"/>
      <c r="D43" s="18">
        <f>+'801'!D43+'854'!D43+'75085'!D43</f>
        <v>0</v>
      </c>
    </row>
  </sheetData>
  <mergeCells count="16">
    <mergeCell ref="A11:B11"/>
    <mergeCell ref="A3:D3"/>
    <mergeCell ref="A5:C5"/>
    <mergeCell ref="A7:C7"/>
    <mergeCell ref="A8:C8"/>
    <mergeCell ref="A10:D10"/>
    <mergeCell ref="A12:B12"/>
    <mergeCell ref="A13:B13"/>
    <mergeCell ref="A14:B14"/>
    <mergeCell ref="A15:B15"/>
    <mergeCell ref="A16:A27"/>
    <mergeCell ref="A28:D28"/>
    <mergeCell ref="A29:B29"/>
    <mergeCell ref="A30:B30"/>
    <mergeCell ref="A31:B31"/>
    <mergeCell ref="A32:A43"/>
  </mergeCells>
  <conditionalFormatting sqref="E13:E39">
    <cfRule type="cellIs" dxfId="5" priority="1" operator="equal">
      <formula>0</formula>
    </cfRule>
  </conditionalFormatting>
  <conditionalFormatting sqref="E15:E39">
    <cfRule type="cellIs" dxfId="4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G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6" width="8.85546875" style="1"/>
    <col min="7" max="7" width="11.7109375" style="1" bestFit="1" customWidth="1"/>
    <col min="8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50</v>
      </c>
      <c r="B7" s="122"/>
      <c r="C7" s="122"/>
    </row>
    <row r="8" spans="1:4" ht="15.75" customHeight="1" x14ac:dyDescent="0.2">
      <c r="A8" s="122" t="s">
        <v>51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7" s="13" customFormat="1" ht="16.5" customHeight="1" x14ac:dyDescent="0.25">
      <c r="A17" s="116"/>
      <c r="B17" s="11">
        <v>2</v>
      </c>
      <c r="C17" s="12" t="s">
        <v>9</v>
      </c>
      <c r="D17" s="18"/>
    </row>
    <row r="18" spans="1:7" s="13" customFormat="1" ht="16.5" customHeight="1" x14ac:dyDescent="0.25">
      <c r="A18" s="116"/>
      <c r="B18" s="11">
        <v>3</v>
      </c>
      <c r="C18" s="12" t="s">
        <v>10</v>
      </c>
      <c r="D18" s="18"/>
    </row>
    <row r="19" spans="1:7" s="13" customFormat="1" ht="16.5" customHeight="1" x14ac:dyDescent="0.25">
      <c r="A19" s="116"/>
      <c r="B19" s="11">
        <v>4</v>
      </c>
      <c r="C19" s="14" t="s">
        <v>11</v>
      </c>
      <c r="D19" s="18"/>
    </row>
    <row r="20" spans="1:7" s="13" customFormat="1" ht="16.5" customHeight="1" x14ac:dyDescent="0.25">
      <c r="A20" s="116"/>
      <c r="B20" s="11">
        <v>5</v>
      </c>
      <c r="C20" s="14" t="s">
        <v>12</v>
      </c>
      <c r="D20" s="18"/>
    </row>
    <row r="21" spans="1:7" s="13" customFormat="1" ht="16.5" customHeight="1" x14ac:dyDescent="0.25">
      <c r="A21" s="116"/>
      <c r="B21" s="11">
        <v>6</v>
      </c>
      <c r="C21" s="14" t="s">
        <v>61</v>
      </c>
      <c r="D21" s="19"/>
    </row>
    <row r="22" spans="1:7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7" s="13" customFormat="1" ht="16.5" customHeight="1" x14ac:dyDescent="0.25">
      <c r="A23" s="116"/>
      <c r="B23" s="34"/>
      <c r="C23" s="15"/>
      <c r="D23" s="18"/>
    </row>
    <row r="24" spans="1:7" s="13" customFormat="1" ht="16.5" customHeight="1" x14ac:dyDescent="0.25">
      <c r="A24" s="116"/>
      <c r="B24" s="34"/>
      <c r="C24" s="15"/>
      <c r="D24" s="18"/>
    </row>
    <row r="25" spans="1:7" s="13" customFormat="1" ht="16.5" customHeight="1" x14ac:dyDescent="0.25">
      <c r="A25" s="116"/>
      <c r="B25" s="34"/>
      <c r="C25" s="16"/>
      <c r="D25" s="18"/>
    </row>
    <row r="26" spans="1:7" s="13" customFormat="1" ht="16.5" customHeight="1" x14ac:dyDescent="0.25">
      <c r="A26" s="116"/>
      <c r="B26" s="34"/>
      <c r="C26" s="16"/>
      <c r="D26" s="18"/>
    </row>
    <row r="27" spans="1:7" s="13" customFormat="1" ht="16.5" customHeight="1" x14ac:dyDescent="0.25">
      <c r="A27" s="117"/>
      <c r="B27" s="35"/>
      <c r="C27" s="16"/>
      <c r="D27" s="18"/>
    </row>
    <row r="28" spans="1:7" ht="21" customHeight="1" x14ac:dyDescent="0.2">
      <c r="A28" s="103" t="s">
        <v>15</v>
      </c>
      <c r="B28" s="104"/>
      <c r="C28" s="104"/>
      <c r="D28" s="104"/>
    </row>
    <row r="29" spans="1:7" s="9" customFormat="1" ht="26.25" customHeight="1" x14ac:dyDescent="0.25">
      <c r="A29" s="111" t="s">
        <v>2</v>
      </c>
      <c r="B29" s="112"/>
      <c r="C29" s="21" t="s">
        <v>3</v>
      </c>
      <c r="D29" s="22">
        <v>57.51</v>
      </c>
    </row>
    <row r="30" spans="1:7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8295.6383672404791</v>
      </c>
    </row>
    <row r="31" spans="1:7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7101680.7999999998</v>
      </c>
      <c r="G31" s="48"/>
    </row>
    <row r="32" spans="1:7" s="13" customFormat="1" ht="16.5" customHeight="1" x14ac:dyDescent="0.25">
      <c r="A32" s="115"/>
      <c r="B32" s="11">
        <v>1</v>
      </c>
      <c r="C32" s="12" t="s">
        <v>8</v>
      </c>
      <c r="D32" s="18">
        <v>5724985.9499999993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>
        <v>1204484.2200000009</v>
      </c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0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136499.5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8">
        <v>0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9">
        <v>11072.57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17">
        <f>SUM(D40:D43)</f>
        <v>24638.560000000001</v>
      </c>
    </row>
    <row r="40" spans="1:4" s="13" customFormat="1" ht="16.5" customHeight="1" x14ac:dyDescent="0.25">
      <c r="A40" s="116"/>
      <c r="B40" s="34"/>
      <c r="C40" s="14" t="s">
        <v>12</v>
      </c>
      <c r="D40" s="19">
        <v>24638.560000000001</v>
      </c>
    </row>
    <row r="41" spans="1:4" s="13" customFormat="1" ht="16.5" customHeight="1" x14ac:dyDescent="0.25">
      <c r="A41" s="116"/>
      <c r="B41" s="34"/>
      <c r="C41" s="15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6"/>
      <c r="B43" s="35"/>
      <c r="C43" s="16"/>
      <c r="D43" s="18"/>
    </row>
  </sheetData>
  <mergeCells count="16">
    <mergeCell ref="A29:B29"/>
    <mergeCell ref="A30:B30"/>
    <mergeCell ref="A31:B31"/>
    <mergeCell ref="A32:A43"/>
    <mergeCell ref="A11:B11"/>
    <mergeCell ref="A16:A27"/>
    <mergeCell ref="A28:D28"/>
    <mergeCell ref="A13:B13"/>
    <mergeCell ref="A14:B14"/>
    <mergeCell ref="A15:B15"/>
    <mergeCell ref="A12:B12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E43"/>
  <sheetViews>
    <sheetView view="pageBreakPreview" zoomScaleNormal="100" zoomScaleSheetLayoutView="100" workbookViewId="0">
      <selection activeCell="C11" sqref="C11"/>
    </sheetView>
    <sheetView workbookViewId="1">
      <selection activeCell="K39" sqref="K39"/>
    </sheetView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5" width="11.7109375" style="1" customWidth="1"/>
    <col min="6" max="12" width="8.85546875" style="1" customWidth="1"/>
    <col min="13" max="244" width="8.85546875" style="1"/>
    <col min="245" max="246" width="4.5703125" style="1" customWidth="1"/>
    <col min="247" max="247" width="17.42578125" style="1" customWidth="1"/>
    <col min="248" max="248" width="25.140625" style="1" customWidth="1"/>
    <col min="249" max="251" width="8.85546875" style="1" customWidth="1"/>
    <col min="252" max="256" width="15.7109375" style="1" customWidth="1"/>
    <col min="257" max="500" width="8.85546875" style="1"/>
    <col min="501" max="502" width="4.5703125" style="1" customWidth="1"/>
    <col min="503" max="503" width="17.42578125" style="1" customWidth="1"/>
    <col min="504" max="504" width="25.140625" style="1" customWidth="1"/>
    <col min="505" max="507" width="8.85546875" style="1" customWidth="1"/>
    <col min="508" max="512" width="15.7109375" style="1" customWidth="1"/>
    <col min="513" max="756" width="8.85546875" style="1"/>
    <col min="757" max="758" width="4.5703125" style="1" customWidth="1"/>
    <col min="759" max="759" width="17.42578125" style="1" customWidth="1"/>
    <col min="760" max="760" width="25.140625" style="1" customWidth="1"/>
    <col min="761" max="763" width="8.85546875" style="1" customWidth="1"/>
    <col min="764" max="768" width="15.7109375" style="1" customWidth="1"/>
    <col min="769" max="1012" width="8.85546875" style="1"/>
    <col min="1013" max="1014" width="4.5703125" style="1" customWidth="1"/>
    <col min="1015" max="1015" width="17.42578125" style="1" customWidth="1"/>
    <col min="1016" max="1016" width="25.140625" style="1" customWidth="1"/>
    <col min="1017" max="1019" width="8.85546875" style="1" customWidth="1"/>
    <col min="1020" max="1024" width="15.7109375" style="1" customWidth="1"/>
    <col min="1025" max="1268" width="8.85546875" style="1"/>
    <col min="1269" max="1270" width="4.5703125" style="1" customWidth="1"/>
    <col min="1271" max="1271" width="17.42578125" style="1" customWidth="1"/>
    <col min="1272" max="1272" width="25.140625" style="1" customWidth="1"/>
    <col min="1273" max="1275" width="8.85546875" style="1" customWidth="1"/>
    <col min="1276" max="1280" width="15.7109375" style="1" customWidth="1"/>
    <col min="1281" max="1524" width="8.85546875" style="1"/>
    <col min="1525" max="1526" width="4.5703125" style="1" customWidth="1"/>
    <col min="1527" max="1527" width="17.42578125" style="1" customWidth="1"/>
    <col min="1528" max="1528" width="25.140625" style="1" customWidth="1"/>
    <col min="1529" max="1531" width="8.85546875" style="1" customWidth="1"/>
    <col min="1532" max="1536" width="15.7109375" style="1" customWidth="1"/>
    <col min="1537" max="1780" width="8.85546875" style="1"/>
    <col min="1781" max="1782" width="4.5703125" style="1" customWidth="1"/>
    <col min="1783" max="1783" width="17.42578125" style="1" customWidth="1"/>
    <col min="1784" max="1784" width="25.140625" style="1" customWidth="1"/>
    <col min="1785" max="1787" width="8.85546875" style="1" customWidth="1"/>
    <col min="1788" max="1792" width="15.7109375" style="1" customWidth="1"/>
    <col min="1793" max="2036" width="8.85546875" style="1"/>
    <col min="2037" max="2038" width="4.5703125" style="1" customWidth="1"/>
    <col min="2039" max="2039" width="17.42578125" style="1" customWidth="1"/>
    <col min="2040" max="2040" width="25.140625" style="1" customWidth="1"/>
    <col min="2041" max="2043" width="8.85546875" style="1" customWidth="1"/>
    <col min="2044" max="2048" width="15.7109375" style="1" customWidth="1"/>
    <col min="2049" max="2292" width="8.85546875" style="1"/>
    <col min="2293" max="2294" width="4.5703125" style="1" customWidth="1"/>
    <col min="2295" max="2295" width="17.42578125" style="1" customWidth="1"/>
    <col min="2296" max="2296" width="25.140625" style="1" customWidth="1"/>
    <col min="2297" max="2299" width="8.85546875" style="1" customWidth="1"/>
    <col min="2300" max="2304" width="15.7109375" style="1" customWidth="1"/>
    <col min="2305" max="2548" width="8.85546875" style="1"/>
    <col min="2549" max="2550" width="4.5703125" style="1" customWidth="1"/>
    <col min="2551" max="2551" width="17.42578125" style="1" customWidth="1"/>
    <col min="2552" max="2552" width="25.140625" style="1" customWidth="1"/>
    <col min="2553" max="2555" width="8.85546875" style="1" customWidth="1"/>
    <col min="2556" max="2560" width="15.7109375" style="1" customWidth="1"/>
    <col min="2561" max="2804" width="8.85546875" style="1"/>
    <col min="2805" max="2806" width="4.5703125" style="1" customWidth="1"/>
    <col min="2807" max="2807" width="17.42578125" style="1" customWidth="1"/>
    <col min="2808" max="2808" width="25.140625" style="1" customWidth="1"/>
    <col min="2809" max="2811" width="8.85546875" style="1" customWidth="1"/>
    <col min="2812" max="2816" width="15.7109375" style="1" customWidth="1"/>
    <col min="2817" max="3060" width="8.85546875" style="1"/>
    <col min="3061" max="3062" width="4.5703125" style="1" customWidth="1"/>
    <col min="3063" max="3063" width="17.42578125" style="1" customWidth="1"/>
    <col min="3064" max="3064" width="25.140625" style="1" customWidth="1"/>
    <col min="3065" max="3067" width="8.85546875" style="1" customWidth="1"/>
    <col min="3068" max="3072" width="15.7109375" style="1" customWidth="1"/>
    <col min="3073" max="3316" width="8.85546875" style="1"/>
    <col min="3317" max="3318" width="4.5703125" style="1" customWidth="1"/>
    <col min="3319" max="3319" width="17.42578125" style="1" customWidth="1"/>
    <col min="3320" max="3320" width="25.140625" style="1" customWidth="1"/>
    <col min="3321" max="3323" width="8.85546875" style="1" customWidth="1"/>
    <col min="3324" max="3328" width="15.7109375" style="1" customWidth="1"/>
    <col min="3329" max="3572" width="8.85546875" style="1"/>
    <col min="3573" max="3574" width="4.5703125" style="1" customWidth="1"/>
    <col min="3575" max="3575" width="17.42578125" style="1" customWidth="1"/>
    <col min="3576" max="3576" width="25.140625" style="1" customWidth="1"/>
    <col min="3577" max="3579" width="8.85546875" style="1" customWidth="1"/>
    <col min="3580" max="3584" width="15.7109375" style="1" customWidth="1"/>
    <col min="3585" max="3828" width="8.85546875" style="1"/>
    <col min="3829" max="3830" width="4.5703125" style="1" customWidth="1"/>
    <col min="3831" max="3831" width="17.42578125" style="1" customWidth="1"/>
    <col min="3832" max="3832" width="25.140625" style="1" customWidth="1"/>
    <col min="3833" max="3835" width="8.85546875" style="1" customWidth="1"/>
    <col min="3836" max="3840" width="15.7109375" style="1" customWidth="1"/>
    <col min="3841" max="4084" width="8.85546875" style="1"/>
    <col min="4085" max="4086" width="4.5703125" style="1" customWidth="1"/>
    <col min="4087" max="4087" width="17.42578125" style="1" customWidth="1"/>
    <col min="4088" max="4088" width="25.140625" style="1" customWidth="1"/>
    <col min="4089" max="4091" width="8.85546875" style="1" customWidth="1"/>
    <col min="4092" max="4096" width="15.7109375" style="1" customWidth="1"/>
    <col min="4097" max="4340" width="8.85546875" style="1"/>
    <col min="4341" max="4342" width="4.5703125" style="1" customWidth="1"/>
    <col min="4343" max="4343" width="17.42578125" style="1" customWidth="1"/>
    <col min="4344" max="4344" width="25.140625" style="1" customWidth="1"/>
    <col min="4345" max="4347" width="8.85546875" style="1" customWidth="1"/>
    <col min="4348" max="4352" width="15.7109375" style="1" customWidth="1"/>
    <col min="4353" max="4596" width="8.85546875" style="1"/>
    <col min="4597" max="4598" width="4.5703125" style="1" customWidth="1"/>
    <col min="4599" max="4599" width="17.42578125" style="1" customWidth="1"/>
    <col min="4600" max="4600" width="25.140625" style="1" customWidth="1"/>
    <col min="4601" max="4603" width="8.85546875" style="1" customWidth="1"/>
    <col min="4604" max="4608" width="15.7109375" style="1" customWidth="1"/>
    <col min="4609" max="4852" width="8.85546875" style="1"/>
    <col min="4853" max="4854" width="4.5703125" style="1" customWidth="1"/>
    <col min="4855" max="4855" width="17.42578125" style="1" customWidth="1"/>
    <col min="4856" max="4856" width="25.140625" style="1" customWidth="1"/>
    <col min="4857" max="4859" width="8.85546875" style="1" customWidth="1"/>
    <col min="4860" max="4864" width="15.7109375" style="1" customWidth="1"/>
    <col min="4865" max="5108" width="8.85546875" style="1"/>
    <col min="5109" max="5110" width="4.5703125" style="1" customWidth="1"/>
    <col min="5111" max="5111" width="17.42578125" style="1" customWidth="1"/>
    <col min="5112" max="5112" width="25.140625" style="1" customWidth="1"/>
    <col min="5113" max="5115" width="8.85546875" style="1" customWidth="1"/>
    <col min="5116" max="5120" width="15.7109375" style="1" customWidth="1"/>
    <col min="5121" max="5364" width="8.85546875" style="1"/>
    <col min="5365" max="5366" width="4.5703125" style="1" customWidth="1"/>
    <col min="5367" max="5367" width="17.42578125" style="1" customWidth="1"/>
    <col min="5368" max="5368" width="25.140625" style="1" customWidth="1"/>
    <col min="5369" max="5371" width="8.85546875" style="1" customWidth="1"/>
    <col min="5372" max="5376" width="15.7109375" style="1" customWidth="1"/>
    <col min="5377" max="5620" width="8.85546875" style="1"/>
    <col min="5621" max="5622" width="4.5703125" style="1" customWidth="1"/>
    <col min="5623" max="5623" width="17.42578125" style="1" customWidth="1"/>
    <col min="5624" max="5624" width="25.140625" style="1" customWidth="1"/>
    <col min="5625" max="5627" width="8.85546875" style="1" customWidth="1"/>
    <col min="5628" max="5632" width="15.7109375" style="1" customWidth="1"/>
    <col min="5633" max="5876" width="8.85546875" style="1"/>
    <col min="5877" max="5878" width="4.5703125" style="1" customWidth="1"/>
    <col min="5879" max="5879" width="17.42578125" style="1" customWidth="1"/>
    <col min="5880" max="5880" width="25.140625" style="1" customWidth="1"/>
    <col min="5881" max="5883" width="8.85546875" style="1" customWidth="1"/>
    <col min="5884" max="5888" width="15.7109375" style="1" customWidth="1"/>
    <col min="5889" max="6132" width="8.85546875" style="1"/>
    <col min="6133" max="6134" width="4.5703125" style="1" customWidth="1"/>
    <col min="6135" max="6135" width="17.42578125" style="1" customWidth="1"/>
    <col min="6136" max="6136" width="25.140625" style="1" customWidth="1"/>
    <col min="6137" max="6139" width="8.85546875" style="1" customWidth="1"/>
    <col min="6140" max="6144" width="15.7109375" style="1" customWidth="1"/>
    <col min="6145" max="6388" width="8.85546875" style="1"/>
    <col min="6389" max="6390" width="4.5703125" style="1" customWidth="1"/>
    <col min="6391" max="6391" width="17.42578125" style="1" customWidth="1"/>
    <col min="6392" max="6392" width="25.140625" style="1" customWidth="1"/>
    <col min="6393" max="6395" width="8.85546875" style="1" customWidth="1"/>
    <col min="6396" max="6400" width="15.7109375" style="1" customWidth="1"/>
    <col min="6401" max="6644" width="8.85546875" style="1"/>
    <col min="6645" max="6646" width="4.5703125" style="1" customWidth="1"/>
    <col min="6647" max="6647" width="17.42578125" style="1" customWidth="1"/>
    <col min="6648" max="6648" width="25.140625" style="1" customWidth="1"/>
    <col min="6649" max="6651" width="8.85546875" style="1" customWidth="1"/>
    <col min="6652" max="6656" width="15.7109375" style="1" customWidth="1"/>
    <col min="6657" max="6900" width="8.85546875" style="1"/>
    <col min="6901" max="6902" width="4.5703125" style="1" customWidth="1"/>
    <col min="6903" max="6903" width="17.42578125" style="1" customWidth="1"/>
    <col min="6904" max="6904" width="25.140625" style="1" customWidth="1"/>
    <col min="6905" max="6907" width="8.85546875" style="1" customWidth="1"/>
    <col min="6908" max="6912" width="15.7109375" style="1" customWidth="1"/>
    <col min="6913" max="7156" width="8.85546875" style="1"/>
    <col min="7157" max="7158" width="4.5703125" style="1" customWidth="1"/>
    <col min="7159" max="7159" width="17.42578125" style="1" customWidth="1"/>
    <col min="7160" max="7160" width="25.140625" style="1" customWidth="1"/>
    <col min="7161" max="7163" width="8.85546875" style="1" customWidth="1"/>
    <col min="7164" max="7168" width="15.7109375" style="1" customWidth="1"/>
    <col min="7169" max="7412" width="8.85546875" style="1"/>
    <col min="7413" max="7414" width="4.5703125" style="1" customWidth="1"/>
    <col min="7415" max="7415" width="17.42578125" style="1" customWidth="1"/>
    <col min="7416" max="7416" width="25.140625" style="1" customWidth="1"/>
    <col min="7417" max="7419" width="8.85546875" style="1" customWidth="1"/>
    <col min="7420" max="7424" width="15.7109375" style="1" customWidth="1"/>
    <col min="7425" max="7668" width="8.85546875" style="1"/>
    <col min="7669" max="7670" width="4.5703125" style="1" customWidth="1"/>
    <col min="7671" max="7671" width="17.42578125" style="1" customWidth="1"/>
    <col min="7672" max="7672" width="25.140625" style="1" customWidth="1"/>
    <col min="7673" max="7675" width="8.85546875" style="1" customWidth="1"/>
    <col min="7676" max="7680" width="15.7109375" style="1" customWidth="1"/>
    <col min="7681" max="7924" width="8.85546875" style="1"/>
    <col min="7925" max="7926" width="4.5703125" style="1" customWidth="1"/>
    <col min="7927" max="7927" width="17.42578125" style="1" customWidth="1"/>
    <col min="7928" max="7928" width="25.140625" style="1" customWidth="1"/>
    <col min="7929" max="7931" width="8.85546875" style="1" customWidth="1"/>
    <col min="7932" max="7936" width="15.7109375" style="1" customWidth="1"/>
    <col min="7937" max="8180" width="8.85546875" style="1"/>
    <col min="8181" max="8182" width="4.5703125" style="1" customWidth="1"/>
    <col min="8183" max="8183" width="17.42578125" style="1" customWidth="1"/>
    <col min="8184" max="8184" width="25.140625" style="1" customWidth="1"/>
    <col min="8185" max="8187" width="8.85546875" style="1" customWidth="1"/>
    <col min="8188" max="8192" width="15.7109375" style="1" customWidth="1"/>
    <col min="8193" max="8436" width="8.85546875" style="1"/>
    <col min="8437" max="8438" width="4.5703125" style="1" customWidth="1"/>
    <col min="8439" max="8439" width="17.42578125" style="1" customWidth="1"/>
    <col min="8440" max="8440" width="25.140625" style="1" customWidth="1"/>
    <col min="8441" max="8443" width="8.85546875" style="1" customWidth="1"/>
    <col min="8444" max="8448" width="15.7109375" style="1" customWidth="1"/>
    <col min="8449" max="8692" width="8.85546875" style="1"/>
    <col min="8693" max="8694" width="4.5703125" style="1" customWidth="1"/>
    <col min="8695" max="8695" width="17.42578125" style="1" customWidth="1"/>
    <col min="8696" max="8696" width="25.140625" style="1" customWidth="1"/>
    <col min="8697" max="8699" width="8.85546875" style="1" customWidth="1"/>
    <col min="8700" max="8704" width="15.7109375" style="1" customWidth="1"/>
    <col min="8705" max="8948" width="8.85546875" style="1"/>
    <col min="8949" max="8950" width="4.5703125" style="1" customWidth="1"/>
    <col min="8951" max="8951" width="17.42578125" style="1" customWidth="1"/>
    <col min="8952" max="8952" width="25.140625" style="1" customWidth="1"/>
    <col min="8953" max="8955" width="8.85546875" style="1" customWidth="1"/>
    <col min="8956" max="8960" width="15.7109375" style="1" customWidth="1"/>
    <col min="8961" max="9204" width="8.85546875" style="1"/>
    <col min="9205" max="9206" width="4.5703125" style="1" customWidth="1"/>
    <col min="9207" max="9207" width="17.42578125" style="1" customWidth="1"/>
    <col min="9208" max="9208" width="25.140625" style="1" customWidth="1"/>
    <col min="9209" max="9211" width="8.85546875" style="1" customWidth="1"/>
    <col min="9212" max="9216" width="15.7109375" style="1" customWidth="1"/>
    <col min="9217" max="9460" width="8.85546875" style="1"/>
    <col min="9461" max="9462" width="4.5703125" style="1" customWidth="1"/>
    <col min="9463" max="9463" width="17.42578125" style="1" customWidth="1"/>
    <col min="9464" max="9464" width="25.140625" style="1" customWidth="1"/>
    <col min="9465" max="9467" width="8.85546875" style="1" customWidth="1"/>
    <col min="9468" max="9472" width="15.7109375" style="1" customWidth="1"/>
    <col min="9473" max="9716" width="8.85546875" style="1"/>
    <col min="9717" max="9718" width="4.5703125" style="1" customWidth="1"/>
    <col min="9719" max="9719" width="17.42578125" style="1" customWidth="1"/>
    <col min="9720" max="9720" width="25.140625" style="1" customWidth="1"/>
    <col min="9721" max="9723" width="8.85546875" style="1" customWidth="1"/>
    <col min="9724" max="9728" width="15.7109375" style="1" customWidth="1"/>
    <col min="9729" max="9972" width="8.85546875" style="1"/>
    <col min="9973" max="9974" width="4.5703125" style="1" customWidth="1"/>
    <col min="9975" max="9975" width="17.42578125" style="1" customWidth="1"/>
    <col min="9976" max="9976" width="25.140625" style="1" customWidth="1"/>
    <col min="9977" max="9979" width="8.85546875" style="1" customWidth="1"/>
    <col min="9980" max="9984" width="15.7109375" style="1" customWidth="1"/>
    <col min="9985" max="10228" width="8.85546875" style="1"/>
    <col min="10229" max="10230" width="4.5703125" style="1" customWidth="1"/>
    <col min="10231" max="10231" width="17.42578125" style="1" customWidth="1"/>
    <col min="10232" max="10232" width="25.140625" style="1" customWidth="1"/>
    <col min="10233" max="10235" width="8.85546875" style="1" customWidth="1"/>
    <col min="10236" max="10240" width="15.7109375" style="1" customWidth="1"/>
    <col min="10241" max="10484" width="8.85546875" style="1"/>
    <col min="10485" max="10486" width="4.5703125" style="1" customWidth="1"/>
    <col min="10487" max="10487" width="17.42578125" style="1" customWidth="1"/>
    <col min="10488" max="10488" width="25.140625" style="1" customWidth="1"/>
    <col min="10489" max="10491" width="8.85546875" style="1" customWidth="1"/>
    <col min="10492" max="10496" width="15.7109375" style="1" customWidth="1"/>
    <col min="10497" max="10740" width="8.85546875" style="1"/>
    <col min="10741" max="10742" width="4.5703125" style="1" customWidth="1"/>
    <col min="10743" max="10743" width="17.42578125" style="1" customWidth="1"/>
    <col min="10744" max="10744" width="25.140625" style="1" customWidth="1"/>
    <col min="10745" max="10747" width="8.85546875" style="1" customWidth="1"/>
    <col min="10748" max="10752" width="15.7109375" style="1" customWidth="1"/>
    <col min="10753" max="10996" width="8.85546875" style="1"/>
    <col min="10997" max="10998" width="4.5703125" style="1" customWidth="1"/>
    <col min="10999" max="10999" width="17.42578125" style="1" customWidth="1"/>
    <col min="11000" max="11000" width="25.140625" style="1" customWidth="1"/>
    <col min="11001" max="11003" width="8.85546875" style="1" customWidth="1"/>
    <col min="11004" max="11008" width="15.7109375" style="1" customWidth="1"/>
    <col min="11009" max="11252" width="8.85546875" style="1"/>
    <col min="11253" max="11254" width="4.5703125" style="1" customWidth="1"/>
    <col min="11255" max="11255" width="17.42578125" style="1" customWidth="1"/>
    <col min="11256" max="11256" width="25.140625" style="1" customWidth="1"/>
    <col min="11257" max="11259" width="8.85546875" style="1" customWidth="1"/>
    <col min="11260" max="11264" width="15.7109375" style="1" customWidth="1"/>
    <col min="11265" max="11508" width="8.85546875" style="1"/>
    <col min="11509" max="11510" width="4.5703125" style="1" customWidth="1"/>
    <col min="11511" max="11511" width="17.42578125" style="1" customWidth="1"/>
    <col min="11512" max="11512" width="25.140625" style="1" customWidth="1"/>
    <col min="11513" max="11515" width="8.85546875" style="1" customWidth="1"/>
    <col min="11516" max="11520" width="15.7109375" style="1" customWidth="1"/>
    <col min="11521" max="11764" width="8.85546875" style="1"/>
    <col min="11765" max="11766" width="4.5703125" style="1" customWidth="1"/>
    <col min="11767" max="11767" width="17.42578125" style="1" customWidth="1"/>
    <col min="11768" max="11768" width="25.140625" style="1" customWidth="1"/>
    <col min="11769" max="11771" width="8.85546875" style="1" customWidth="1"/>
    <col min="11772" max="11776" width="15.7109375" style="1" customWidth="1"/>
    <col min="11777" max="12020" width="8.85546875" style="1"/>
    <col min="12021" max="12022" width="4.5703125" style="1" customWidth="1"/>
    <col min="12023" max="12023" width="17.42578125" style="1" customWidth="1"/>
    <col min="12024" max="12024" width="25.140625" style="1" customWidth="1"/>
    <col min="12025" max="12027" width="8.85546875" style="1" customWidth="1"/>
    <col min="12028" max="12032" width="15.7109375" style="1" customWidth="1"/>
    <col min="12033" max="12276" width="8.85546875" style="1"/>
    <col min="12277" max="12278" width="4.5703125" style="1" customWidth="1"/>
    <col min="12279" max="12279" width="17.42578125" style="1" customWidth="1"/>
    <col min="12280" max="12280" width="25.140625" style="1" customWidth="1"/>
    <col min="12281" max="12283" width="8.85546875" style="1" customWidth="1"/>
    <col min="12284" max="12288" width="15.7109375" style="1" customWidth="1"/>
    <col min="12289" max="12532" width="8.85546875" style="1"/>
    <col min="12533" max="12534" width="4.5703125" style="1" customWidth="1"/>
    <col min="12535" max="12535" width="17.42578125" style="1" customWidth="1"/>
    <col min="12536" max="12536" width="25.140625" style="1" customWidth="1"/>
    <col min="12537" max="12539" width="8.85546875" style="1" customWidth="1"/>
    <col min="12540" max="12544" width="15.7109375" style="1" customWidth="1"/>
    <col min="12545" max="12788" width="8.85546875" style="1"/>
    <col min="12789" max="12790" width="4.5703125" style="1" customWidth="1"/>
    <col min="12791" max="12791" width="17.42578125" style="1" customWidth="1"/>
    <col min="12792" max="12792" width="25.140625" style="1" customWidth="1"/>
    <col min="12793" max="12795" width="8.85546875" style="1" customWidth="1"/>
    <col min="12796" max="12800" width="15.7109375" style="1" customWidth="1"/>
    <col min="12801" max="13044" width="8.85546875" style="1"/>
    <col min="13045" max="13046" width="4.5703125" style="1" customWidth="1"/>
    <col min="13047" max="13047" width="17.42578125" style="1" customWidth="1"/>
    <col min="13048" max="13048" width="25.140625" style="1" customWidth="1"/>
    <col min="13049" max="13051" width="8.85546875" style="1" customWidth="1"/>
    <col min="13052" max="13056" width="15.7109375" style="1" customWidth="1"/>
    <col min="13057" max="13300" width="8.85546875" style="1"/>
    <col min="13301" max="13302" width="4.5703125" style="1" customWidth="1"/>
    <col min="13303" max="13303" width="17.42578125" style="1" customWidth="1"/>
    <col min="13304" max="13304" width="25.140625" style="1" customWidth="1"/>
    <col min="13305" max="13307" width="8.85546875" style="1" customWidth="1"/>
    <col min="13308" max="13312" width="15.7109375" style="1" customWidth="1"/>
    <col min="13313" max="13556" width="8.85546875" style="1"/>
    <col min="13557" max="13558" width="4.5703125" style="1" customWidth="1"/>
    <col min="13559" max="13559" width="17.42578125" style="1" customWidth="1"/>
    <col min="13560" max="13560" width="25.140625" style="1" customWidth="1"/>
    <col min="13561" max="13563" width="8.85546875" style="1" customWidth="1"/>
    <col min="13564" max="13568" width="15.7109375" style="1" customWidth="1"/>
    <col min="13569" max="13812" width="8.85546875" style="1"/>
    <col min="13813" max="13814" width="4.5703125" style="1" customWidth="1"/>
    <col min="13815" max="13815" width="17.42578125" style="1" customWidth="1"/>
    <col min="13816" max="13816" width="25.140625" style="1" customWidth="1"/>
    <col min="13817" max="13819" width="8.85546875" style="1" customWidth="1"/>
    <col min="13820" max="13824" width="15.7109375" style="1" customWidth="1"/>
    <col min="13825" max="14068" width="8.85546875" style="1"/>
    <col min="14069" max="14070" width="4.5703125" style="1" customWidth="1"/>
    <col min="14071" max="14071" width="17.42578125" style="1" customWidth="1"/>
    <col min="14072" max="14072" width="25.140625" style="1" customWidth="1"/>
    <col min="14073" max="14075" width="8.85546875" style="1" customWidth="1"/>
    <col min="14076" max="14080" width="15.7109375" style="1" customWidth="1"/>
    <col min="14081" max="14324" width="8.85546875" style="1"/>
    <col min="14325" max="14326" width="4.5703125" style="1" customWidth="1"/>
    <col min="14327" max="14327" width="17.42578125" style="1" customWidth="1"/>
    <col min="14328" max="14328" width="25.140625" style="1" customWidth="1"/>
    <col min="14329" max="14331" width="8.85546875" style="1" customWidth="1"/>
    <col min="14332" max="14336" width="15.7109375" style="1" customWidth="1"/>
    <col min="14337" max="14580" width="8.85546875" style="1"/>
    <col min="14581" max="14582" width="4.5703125" style="1" customWidth="1"/>
    <col min="14583" max="14583" width="17.42578125" style="1" customWidth="1"/>
    <col min="14584" max="14584" width="25.140625" style="1" customWidth="1"/>
    <col min="14585" max="14587" width="8.85546875" style="1" customWidth="1"/>
    <col min="14588" max="14592" width="15.7109375" style="1" customWidth="1"/>
    <col min="14593" max="14836" width="8.85546875" style="1"/>
    <col min="14837" max="14838" width="4.5703125" style="1" customWidth="1"/>
    <col min="14839" max="14839" width="17.42578125" style="1" customWidth="1"/>
    <col min="14840" max="14840" width="25.140625" style="1" customWidth="1"/>
    <col min="14841" max="14843" width="8.85546875" style="1" customWidth="1"/>
    <col min="14844" max="14848" width="15.7109375" style="1" customWidth="1"/>
    <col min="14849" max="15092" width="8.85546875" style="1"/>
    <col min="15093" max="15094" width="4.5703125" style="1" customWidth="1"/>
    <col min="15095" max="15095" width="17.42578125" style="1" customWidth="1"/>
    <col min="15096" max="15096" width="25.140625" style="1" customWidth="1"/>
    <col min="15097" max="15099" width="8.85546875" style="1" customWidth="1"/>
    <col min="15100" max="15104" width="15.7109375" style="1" customWidth="1"/>
    <col min="15105" max="15348" width="8.85546875" style="1"/>
    <col min="15349" max="15350" width="4.5703125" style="1" customWidth="1"/>
    <col min="15351" max="15351" width="17.42578125" style="1" customWidth="1"/>
    <col min="15352" max="15352" width="25.140625" style="1" customWidth="1"/>
    <col min="15353" max="15355" width="8.85546875" style="1" customWidth="1"/>
    <col min="15356" max="15360" width="15.7109375" style="1" customWidth="1"/>
    <col min="15361" max="15604" width="8.85546875" style="1"/>
    <col min="15605" max="15606" width="4.5703125" style="1" customWidth="1"/>
    <col min="15607" max="15607" width="17.42578125" style="1" customWidth="1"/>
    <col min="15608" max="15608" width="25.140625" style="1" customWidth="1"/>
    <col min="15609" max="15611" width="8.85546875" style="1" customWidth="1"/>
    <col min="15612" max="15616" width="15.7109375" style="1" customWidth="1"/>
    <col min="15617" max="15860" width="8.85546875" style="1"/>
    <col min="15861" max="15862" width="4.5703125" style="1" customWidth="1"/>
    <col min="15863" max="15863" width="17.42578125" style="1" customWidth="1"/>
    <col min="15864" max="15864" width="25.140625" style="1" customWidth="1"/>
    <col min="15865" max="15867" width="8.85546875" style="1" customWidth="1"/>
    <col min="15868" max="15872" width="15.7109375" style="1" customWidth="1"/>
    <col min="15873" max="16116" width="8.85546875" style="1"/>
    <col min="16117" max="16118" width="4.5703125" style="1" customWidth="1"/>
    <col min="16119" max="16119" width="17.42578125" style="1" customWidth="1"/>
    <col min="16120" max="16120" width="25.140625" style="1" customWidth="1"/>
    <col min="16121" max="16123" width="8.85546875" style="1" customWidth="1"/>
    <col min="16124" max="16128" width="15.7109375" style="1" customWidth="1"/>
    <col min="16129" max="16379" width="8.85546875" style="1"/>
    <col min="16380" max="16380" width="8.85546875" style="1" customWidth="1"/>
    <col min="16381" max="16384" width="8.85546875" style="1"/>
  </cols>
  <sheetData>
    <row r="1" spans="1:5" ht="6" customHeight="1" x14ac:dyDescent="0.2"/>
    <row r="2" spans="1:5" ht="6" customHeight="1" x14ac:dyDescent="0.2"/>
    <row r="3" spans="1:5" ht="30.75" customHeight="1" x14ac:dyDescent="0.2">
      <c r="A3" s="123" t="s">
        <v>65</v>
      </c>
      <c r="B3" s="124"/>
      <c r="C3" s="124"/>
      <c r="D3" s="124"/>
    </row>
    <row r="4" spans="1:5" ht="6" customHeight="1" x14ac:dyDescent="0.2">
      <c r="A4" s="6"/>
      <c r="B4" s="6"/>
      <c r="C4" s="6"/>
    </row>
    <row r="5" spans="1:5" ht="15.75" customHeight="1" x14ac:dyDescent="0.2">
      <c r="A5" s="122" t="s">
        <v>70</v>
      </c>
      <c r="B5" s="122"/>
      <c r="C5" s="122"/>
    </row>
    <row r="6" spans="1:5" ht="6" customHeight="1" x14ac:dyDescent="0.2">
      <c r="A6" s="8"/>
      <c r="B6" s="8"/>
      <c r="C6" s="8"/>
    </row>
    <row r="7" spans="1:5" ht="15.75" customHeight="1" x14ac:dyDescent="0.2">
      <c r="A7" s="122" t="s">
        <v>16</v>
      </c>
      <c r="B7" s="122"/>
      <c r="C7" s="122"/>
    </row>
    <row r="8" spans="1:5" ht="15.75" customHeight="1" x14ac:dyDescent="0.2">
      <c r="A8" s="122"/>
      <c r="B8" s="122"/>
      <c r="C8" s="122"/>
    </row>
    <row r="9" spans="1:5" ht="21" hidden="1" customHeight="1" x14ac:dyDescent="0.2">
      <c r="A9" s="2"/>
      <c r="B9" s="2"/>
      <c r="C9" s="2"/>
    </row>
    <row r="10" spans="1:5" ht="21" customHeight="1" x14ac:dyDescent="0.2">
      <c r="A10" s="97" t="s">
        <v>14</v>
      </c>
      <c r="B10" s="98"/>
      <c r="C10" s="98"/>
      <c r="D10" s="98"/>
    </row>
    <row r="11" spans="1:5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  <c r="E11" s="36" t="s">
        <v>64</v>
      </c>
    </row>
    <row r="12" spans="1:5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5" s="9" customFormat="1" ht="26.25" customHeight="1" x14ac:dyDescent="0.25">
      <c r="A13" s="113" t="s">
        <v>2</v>
      </c>
      <c r="B13" s="114"/>
      <c r="C13" s="3" t="s">
        <v>3</v>
      </c>
      <c r="D13" s="4">
        <f>SUM('80101:80195'!D13)</f>
        <v>1715.1200000000001</v>
      </c>
      <c r="E13" s="37"/>
    </row>
    <row r="14" spans="1:5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7854.7755331988419</v>
      </c>
      <c r="E14" s="37"/>
    </row>
    <row r="15" spans="1:5" s="9" customFormat="1" ht="26.25" customHeight="1" x14ac:dyDescent="0.25">
      <c r="A15" s="113" t="s">
        <v>6</v>
      </c>
      <c r="B15" s="114"/>
      <c r="C15" s="3" t="s">
        <v>7</v>
      </c>
      <c r="D15" s="20">
        <f>SUM('80101:80195'!D15)</f>
        <v>190514063.70000002</v>
      </c>
      <c r="E15" s="38">
        <f>SUM(D16:D22)-D15</f>
        <v>0</v>
      </c>
    </row>
    <row r="16" spans="1:5" s="13" customFormat="1" ht="16.5" customHeight="1" x14ac:dyDescent="0.25">
      <c r="A16" s="115"/>
      <c r="B16" s="11">
        <v>1</v>
      </c>
      <c r="C16" s="12" t="s">
        <v>8</v>
      </c>
      <c r="D16" s="18">
        <f>SUM('80101:80195'!D16)</f>
        <v>161662591.34999999</v>
      </c>
      <c r="E16" s="39"/>
    </row>
    <row r="17" spans="1:5" s="13" customFormat="1" ht="16.5" customHeight="1" x14ac:dyDescent="0.25">
      <c r="A17" s="116"/>
      <c r="B17" s="11">
        <v>2</v>
      </c>
      <c r="C17" s="12" t="s">
        <v>9</v>
      </c>
      <c r="D17" s="18">
        <f>SUM('80101:80195'!D17)</f>
        <v>1812202.99</v>
      </c>
      <c r="E17" s="39"/>
    </row>
    <row r="18" spans="1:5" s="13" customFormat="1" ht="16.5" customHeight="1" x14ac:dyDescent="0.25">
      <c r="A18" s="116"/>
      <c r="B18" s="11">
        <v>3</v>
      </c>
      <c r="C18" s="12" t="s">
        <v>10</v>
      </c>
      <c r="D18" s="18">
        <f>SUM('80101:80195'!D18)</f>
        <v>2212647.11</v>
      </c>
      <c r="E18" s="39"/>
    </row>
    <row r="19" spans="1:5" s="13" customFormat="1" ht="16.5" customHeight="1" x14ac:dyDescent="0.25">
      <c r="A19" s="116"/>
      <c r="B19" s="11">
        <v>4</v>
      </c>
      <c r="C19" s="14" t="s">
        <v>11</v>
      </c>
      <c r="D19" s="18">
        <f>SUM('80101:80195'!D19)</f>
        <v>303738.37</v>
      </c>
      <c r="E19" s="39"/>
    </row>
    <row r="20" spans="1:5" s="13" customFormat="1" ht="16.5" customHeight="1" x14ac:dyDescent="0.25">
      <c r="A20" s="116"/>
      <c r="B20" s="11">
        <v>5</v>
      </c>
      <c r="C20" s="14" t="s">
        <v>12</v>
      </c>
      <c r="D20" s="18">
        <f>SUM('80101:80195'!D20)</f>
        <v>457569.24</v>
      </c>
      <c r="E20" s="39"/>
    </row>
    <row r="21" spans="1:5" s="13" customFormat="1" ht="16.5" customHeight="1" x14ac:dyDescent="0.25">
      <c r="A21" s="116"/>
      <c r="B21" s="11">
        <v>6</v>
      </c>
      <c r="C21" s="14" t="s">
        <v>61</v>
      </c>
      <c r="D21" s="18">
        <f>SUM('80101:80195'!D21)</f>
        <v>24065314.640000001</v>
      </c>
      <c r="E21" s="39"/>
    </row>
    <row r="22" spans="1:5" s="13" customFormat="1" ht="16.5" customHeight="1" x14ac:dyDescent="0.25">
      <c r="A22" s="116"/>
      <c r="B22" s="11">
        <v>7</v>
      </c>
      <c r="C22" s="14" t="s">
        <v>13</v>
      </c>
      <c r="D22" s="20">
        <f>SUM('80101:80195'!D22)</f>
        <v>0</v>
      </c>
      <c r="E22" s="38">
        <f>SUM(D23:D27)-D22</f>
        <v>0</v>
      </c>
    </row>
    <row r="23" spans="1:5" s="13" customFormat="1" ht="16.5" customHeight="1" x14ac:dyDescent="0.25">
      <c r="A23" s="116"/>
      <c r="B23" s="34"/>
      <c r="C23" s="15"/>
      <c r="D23" s="18">
        <f>SUM('80101:80195'!D23)</f>
        <v>0</v>
      </c>
      <c r="E23" s="39"/>
    </row>
    <row r="24" spans="1:5" s="13" customFormat="1" ht="16.5" customHeight="1" x14ac:dyDescent="0.25">
      <c r="A24" s="116"/>
      <c r="B24" s="34"/>
      <c r="C24" s="15"/>
      <c r="D24" s="18">
        <f>SUM('80101:80195'!D24)</f>
        <v>0</v>
      </c>
      <c r="E24" s="39"/>
    </row>
    <row r="25" spans="1:5" s="13" customFormat="1" ht="16.5" customHeight="1" x14ac:dyDescent="0.25">
      <c r="A25" s="116"/>
      <c r="B25" s="34"/>
      <c r="C25" s="16"/>
      <c r="D25" s="18">
        <f>SUM('80101:80195'!D25)</f>
        <v>0</v>
      </c>
      <c r="E25" s="39"/>
    </row>
    <row r="26" spans="1:5" s="13" customFormat="1" ht="16.5" customHeight="1" x14ac:dyDescent="0.25">
      <c r="A26" s="116"/>
      <c r="B26" s="34"/>
      <c r="C26" s="16"/>
      <c r="D26" s="18">
        <f>SUM('80101:80195'!D26)</f>
        <v>0</v>
      </c>
      <c r="E26" s="39"/>
    </row>
    <row r="27" spans="1:5" s="13" customFormat="1" ht="16.5" customHeight="1" x14ac:dyDescent="0.25">
      <c r="A27" s="117"/>
      <c r="B27" s="35"/>
      <c r="C27" s="16"/>
      <c r="D27" s="18">
        <f>SUM('80101:80195'!D27)</f>
        <v>0</v>
      </c>
      <c r="E27" s="39"/>
    </row>
    <row r="28" spans="1:5" ht="21" customHeight="1" x14ac:dyDescent="0.2">
      <c r="A28" s="103" t="s">
        <v>15</v>
      </c>
      <c r="B28" s="104"/>
      <c r="C28" s="104"/>
      <c r="D28" s="104"/>
      <c r="E28" s="40"/>
    </row>
    <row r="29" spans="1:5" s="9" customFormat="1" ht="26.25" customHeight="1" x14ac:dyDescent="0.25">
      <c r="A29" s="111" t="s">
        <v>2</v>
      </c>
      <c r="B29" s="112"/>
      <c r="C29" s="21" t="s">
        <v>3</v>
      </c>
      <c r="D29" s="22">
        <f>SUM('80101:80195'!D29)</f>
        <v>803.09</v>
      </c>
      <c r="E29" s="37"/>
    </row>
    <row r="30" spans="1:5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5554.629935623655</v>
      </c>
      <c r="E30" s="37"/>
    </row>
    <row r="31" spans="1:5" s="9" customFormat="1" ht="26.25" customHeight="1" x14ac:dyDescent="0.25">
      <c r="A31" s="113" t="s">
        <v>6</v>
      </c>
      <c r="B31" s="114"/>
      <c r="C31" s="3" t="s">
        <v>7</v>
      </c>
      <c r="D31" s="20">
        <f>SUM('80101:80195'!D31)</f>
        <v>67130730.030000016</v>
      </c>
      <c r="E31" s="38">
        <f>SUM(D32:D39)-D31</f>
        <v>0</v>
      </c>
    </row>
    <row r="32" spans="1:5" s="13" customFormat="1" ht="16.5" customHeight="1" x14ac:dyDescent="0.25">
      <c r="A32" s="115"/>
      <c r="B32" s="11">
        <v>1</v>
      </c>
      <c r="C32" s="12" t="s">
        <v>8</v>
      </c>
      <c r="D32" s="18">
        <f>SUM('80101:80195'!D32)</f>
        <v>53530413.060000017</v>
      </c>
      <c r="E32" s="39"/>
    </row>
    <row r="33" spans="1:5" s="13" customFormat="1" ht="16.5" customHeight="1" x14ac:dyDescent="0.25">
      <c r="A33" s="116"/>
      <c r="B33" s="11">
        <v>2</v>
      </c>
      <c r="C33" s="12" t="s">
        <v>62</v>
      </c>
      <c r="D33" s="18">
        <f>SUM('80101:80195'!D33)</f>
        <v>0</v>
      </c>
      <c r="E33" s="39"/>
    </row>
    <row r="34" spans="1:5" s="13" customFormat="1" ht="16.5" customHeight="1" x14ac:dyDescent="0.25">
      <c r="A34" s="116"/>
      <c r="B34" s="11">
        <v>3</v>
      </c>
      <c r="C34" s="12" t="s">
        <v>63</v>
      </c>
      <c r="D34" s="18">
        <f>SUM('80101:80195'!D34)</f>
        <v>9368901.4199999999</v>
      </c>
      <c r="E34" s="39"/>
    </row>
    <row r="35" spans="1:5" s="13" customFormat="1" ht="16.5" customHeight="1" x14ac:dyDescent="0.25">
      <c r="A35" s="116"/>
      <c r="B35" s="11">
        <v>4</v>
      </c>
      <c r="C35" s="12" t="s">
        <v>9</v>
      </c>
      <c r="D35" s="18">
        <f>SUM('80101:80195'!D35)</f>
        <v>596284.01</v>
      </c>
      <c r="E35" s="39"/>
    </row>
    <row r="36" spans="1:5" s="13" customFormat="1" ht="16.5" customHeight="1" x14ac:dyDescent="0.25">
      <c r="A36" s="116"/>
      <c r="B36" s="11">
        <v>5</v>
      </c>
      <c r="C36" s="12" t="s">
        <v>10</v>
      </c>
      <c r="D36" s="18">
        <f>SUM('80101:80195'!D36)</f>
        <v>1292344.3900000001</v>
      </c>
      <c r="E36" s="39"/>
    </row>
    <row r="37" spans="1:5" s="13" customFormat="1" ht="16.5" customHeight="1" x14ac:dyDescent="0.25">
      <c r="A37" s="116"/>
      <c r="B37" s="11">
        <v>6</v>
      </c>
      <c r="C37" s="14" t="s">
        <v>11</v>
      </c>
      <c r="D37" s="18">
        <f>SUM('80101:80195'!D37)</f>
        <v>1307975.7</v>
      </c>
      <c r="E37" s="39"/>
    </row>
    <row r="38" spans="1:5" s="13" customFormat="1" ht="16.5" customHeight="1" x14ac:dyDescent="0.25">
      <c r="A38" s="116"/>
      <c r="B38" s="11">
        <v>7</v>
      </c>
      <c r="C38" s="14" t="s">
        <v>61</v>
      </c>
      <c r="D38" s="18">
        <f>SUM('80101:80195'!D38)</f>
        <v>878376.97000000009</v>
      </c>
      <c r="E38" s="39"/>
    </row>
    <row r="39" spans="1:5" s="13" customFormat="1" ht="16.5" customHeight="1" x14ac:dyDescent="0.25">
      <c r="A39" s="116"/>
      <c r="B39" s="11">
        <v>8</v>
      </c>
      <c r="C39" s="14" t="s">
        <v>13</v>
      </c>
      <c r="D39" s="20">
        <f>SUM('80101:80195'!D39)</f>
        <v>156434.48000000001</v>
      </c>
      <c r="E39" s="38">
        <f>SUM(D40:D43)-D39</f>
        <v>0</v>
      </c>
    </row>
    <row r="40" spans="1:5" s="13" customFormat="1" ht="16.5" customHeight="1" x14ac:dyDescent="0.25">
      <c r="A40" s="116"/>
      <c r="B40" s="34"/>
      <c r="C40" s="15"/>
      <c r="D40" s="18">
        <f>SUM('80101:80195'!D40)</f>
        <v>156434.48000000001</v>
      </c>
    </row>
    <row r="41" spans="1:5" s="13" customFormat="1" ht="16.5" customHeight="1" x14ac:dyDescent="0.25">
      <c r="A41" s="116"/>
      <c r="B41" s="34"/>
      <c r="C41" s="16"/>
      <c r="D41" s="18">
        <f>SUM('80101:80195'!D41)</f>
        <v>0</v>
      </c>
    </row>
    <row r="42" spans="1:5" s="13" customFormat="1" ht="16.5" customHeight="1" x14ac:dyDescent="0.25">
      <c r="A42" s="116"/>
      <c r="B42" s="34"/>
      <c r="C42" s="16"/>
      <c r="D42" s="18">
        <f>SUM('80101:80195'!D42)</f>
        <v>0</v>
      </c>
    </row>
    <row r="43" spans="1:5" s="13" customFormat="1" ht="16.5" customHeight="1" x14ac:dyDescent="0.25">
      <c r="A43" s="117"/>
      <c r="B43" s="35"/>
      <c r="C43" s="16"/>
      <c r="D43" s="18">
        <f>SUM('80101:80195'!D43)</f>
        <v>0</v>
      </c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conditionalFormatting sqref="E13:E39">
    <cfRule type="cellIs" dxfId="3" priority="1" operator="equal">
      <formula>0</formula>
    </cfRule>
  </conditionalFormatting>
  <conditionalFormatting sqref="E15:E39">
    <cfRule type="cellIs" dxfId="2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G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5" width="8.85546875" style="1"/>
    <col min="6" max="6" width="12" style="1" bestFit="1" customWidth="1"/>
    <col min="7" max="7" width="12.7109375" style="1" bestFit="1" customWidth="1"/>
    <col min="8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7" ht="6" customHeight="1" x14ac:dyDescent="0.2"/>
    <row r="2" spans="1:7" ht="6" customHeight="1" x14ac:dyDescent="0.2"/>
    <row r="3" spans="1:7" ht="30.75" customHeight="1" x14ac:dyDescent="0.2">
      <c r="A3" s="123" t="s">
        <v>65</v>
      </c>
      <c r="B3" s="124"/>
      <c r="C3" s="124"/>
      <c r="D3" s="124"/>
    </row>
    <row r="4" spans="1:7" ht="6" customHeight="1" x14ac:dyDescent="0.2">
      <c r="A4" s="6"/>
      <c r="B4" s="6"/>
      <c r="C4" s="6"/>
    </row>
    <row r="5" spans="1:7" ht="15.75" customHeight="1" x14ac:dyDescent="0.2">
      <c r="A5" s="122" t="s">
        <v>70</v>
      </c>
      <c r="B5" s="122"/>
      <c r="C5" s="122"/>
    </row>
    <row r="6" spans="1:7" ht="6" customHeight="1" x14ac:dyDescent="0.2">
      <c r="A6" s="8"/>
      <c r="B6" s="8"/>
      <c r="C6" s="8"/>
    </row>
    <row r="7" spans="1:7" ht="15.75" customHeight="1" x14ac:dyDescent="0.2">
      <c r="A7" s="122" t="s">
        <v>16</v>
      </c>
      <c r="B7" s="122"/>
      <c r="C7" s="122"/>
    </row>
    <row r="8" spans="1:7" ht="15.75" customHeight="1" x14ac:dyDescent="0.2">
      <c r="A8" s="122" t="s">
        <v>17</v>
      </c>
      <c r="B8" s="122"/>
      <c r="C8" s="122"/>
    </row>
    <row r="9" spans="1:7" ht="21" hidden="1" customHeight="1" x14ac:dyDescent="0.2">
      <c r="A9" s="2"/>
      <c r="B9" s="2"/>
      <c r="C9" s="2"/>
    </row>
    <row r="10" spans="1:7" ht="21" customHeight="1" x14ac:dyDescent="0.2">
      <c r="A10" s="97" t="s">
        <v>14</v>
      </c>
      <c r="B10" s="98"/>
      <c r="C10" s="98"/>
      <c r="D10" s="98"/>
    </row>
    <row r="11" spans="1:7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7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7" s="9" customFormat="1" ht="26.25" customHeight="1" x14ac:dyDescent="0.25">
      <c r="A13" s="113" t="s">
        <v>2</v>
      </c>
      <c r="B13" s="114"/>
      <c r="C13" s="3" t="s">
        <v>3</v>
      </c>
      <c r="D13" s="4">
        <v>1009.64</v>
      </c>
    </row>
    <row r="14" spans="1:7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7733.4923784715347</v>
      </c>
    </row>
    <row r="15" spans="1:7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112281830.11</v>
      </c>
      <c r="G15" s="48"/>
    </row>
    <row r="16" spans="1:7" s="13" customFormat="1" ht="16.5" customHeight="1" x14ac:dyDescent="0.25">
      <c r="A16" s="115"/>
      <c r="B16" s="11">
        <v>1</v>
      </c>
      <c r="C16" s="12" t="s">
        <v>8</v>
      </c>
      <c r="D16" s="18">
        <v>93696518.939999998</v>
      </c>
    </row>
    <row r="17" spans="1:7" s="13" customFormat="1" ht="16.5" customHeight="1" x14ac:dyDescent="0.25">
      <c r="A17" s="116"/>
      <c r="B17" s="11">
        <v>2</v>
      </c>
      <c r="C17" s="12" t="s">
        <v>9</v>
      </c>
      <c r="D17" s="18">
        <v>803175</v>
      </c>
    </row>
    <row r="18" spans="1:7" s="13" customFormat="1" ht="16.5" customHeight="1" x14ac:dyDescent="0.25">
      <c r="A18" s="116"/>
      <c r="B18" s="11">
        <v>3</v>
      </c>
      <c r="C18" s="12" t="s">
        <v>10</v>
      </c>
      <c r="D18" s="18">
        <v>1306637.06</v>
      </c>
    </row>
    <row r="19" spans="1:7" s="13" customFormat="1" ht="16.5" customHeight="1" x14ac:dyDescent="0.25">
      <c r="A19" s="116"/>
      <c r="B19" s="11">
        <v>4</v>
      </c>
      <c r="C19" s="14" t="s">
        <v>11</v>
      </c>
      <c r="D19" s="18">
        <v>117321.95</v>
      </c>
    </row>
    <row r="20" spans="1:7" s="13" customFormat="1" ht="16.5" customHeight="1" x14ac:dyDescent="0.25">
      <c r="A20" s="116"/>
      <c r="B20" s="11">
        <v>5</v>
      </c>
      <c r="C20" s="14" t="s">
        <v>12</v>
      </c>
      <c r="D20" s="18">
        <v>288514.70999999996</v>
      </c>
    </row>
    <row r="21" spans="1:7" s="13" customFormat="1" ht="16.5" customHeight="1" x14ac:dyDescent="0.25">
      <c r="A21" s="116"/>
      <c r="B21" s="11">
        <v>6</v>
      </c>
      <c r="C21" s="14" t="s">
        <v>61</v>
      </c>
      <c r="D21" s="19">
        <f>16066803.68+2858.77</f>
        <v>16069662.449999999</v>
      </c>
    </row>
    <row r="22" spans="1:7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7" s="13" customFormat="1" ht="16.5" customHeight="1" x14ac:dyDescent="0.25">
      <c r="A23" s="116"/>
      <c r="B23" s="34"/>
      <c r="C23" s="15"/>
      <c r="D23" s="18"/>
    </row>
    <row r="24" spans="1:7" s="13" customFormat="1" ht="16.5" customHeight="1" x14ac:dyDescent="0.25">
      <c r="A24" s="116"/>
      <c r="B24" s="34"/>
      <c r="C24" s="15"/>
      <c r="D24" s="18"/>
    </row>
    <row r="25" spans="1:7" s="13" customFormat="1" ht="16.5" customHeight="1" x14ac:dyDescent="0.25">
      <c r="A25" s="116"/>
      <c r="B25" s="34"/>
      <c r="C25" s="16"/>
      <c r="D25" s="18"/>
    </row>
    <row r="26" spans="1:7" s="13" customFormat="1" ht="16.5" customHeight="1" x14ac:dyDescent="0.25">
      <c r="A26" s="116"/>
      <c r="B26" s="34"/>
      <c r="C26" s="16"/>
      <c r="D26" s="18"/>
    </row>
    <row r="27" spans="1:7" s="13" customFormat="1" ht="16.5" customHeight="1" x14ac:dyDescent="0.25">
      <c r="A27" s="117"/>
      <c r="B27" s="35"/>
      <c r="C27" s="16"/>
      <c r="D27" s="18"/>
    </row>
    <row r="28" spans="1:7" ht="21" customHeight="1" x14ac:dyDescent="0.2">
      <c r="A28" s="103" t="s">
        <v>15</v>
      </c>
      <c r="B28" s="104"/>
      <c r="C28" s="104"/>
      <c r="D28" s="104"/>
    </row>
    <row r="29" spans="1:7" s="9" customFormat="1" ht="26.25" customHeight="1" x14ac:dyDescent="0.25">
      <c r="A29" s="111" t="s">
        <v>2</v>
      </c>
      <c r="B29" s="112"/>
      <c r="C29" s="21" t="s">
        <v>3</v>
      </c>
      <c r="D29" s="22">
        <v>306.62</v>
      </c>
    </row>
    <row r="30" spans="1:7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5572.9097580066546</v>
      </c>
    </row>
    <row r="31" spans="1:7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25785477.570000004</v>
      </c>
      <c r="G31" s="48"/>
    </row>
    <row r="32" spans="1:7" s="13" customFormat="1" ht="16.5" customHeight="1" x14ac:dyDescent="0.25">
      <c r="A32" s="115"/>
      <c r="B32" s="11">
        <v>1</v>
      </c>
      <c r="C32" s="12" t="s">
        <v>8</v>
      </c>
      <c r="D32" s="18">
        <v>20505187.080000006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>
        <v>0</v>
      </c>
    </row>
    <row r="34" spans="1:4" s="13" customFormat="1" ht="16.5" customHeight="1" x14ac:dyDescent="0.25">
      <c r="A34" s="116"/>
      <c r="B34" s="11">
        <v>3</v>
      </c>
      <c r="C34" s="12" t="s">
        <v>63</v>
      </c>
      <c r="D34" s="18">
        <v>3640447.36</v>
      </c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229916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356666.32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9">
        <v>552922.24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447600.45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52738.119999999995</v>
      </c>
    </row>
    <row r="40" spans="1:4" s="13" customFormat="1" ht="16.5" customHeight="1" x14ac:dyDescent="0.25">
      <c r="A40" s="116"/>
      <c r="B40" s="34"/>
      <c r="C40" s="14" t="s">
        <v>12</v>
      </c>
      <c r="D40" s="18">
        <v>52738.119999999995</v>
      </c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3:D3"/>
    <mergeCell ref="A5:C5"/>
    <mergeCell ref="A31:B31"/>
    <mergeCell ref="A32:A43"/>
    <mergeCell ref="A16:A27"/>
    <mergeCell ref="A7:C7"/>
    <mergeCell ref="A8:C8"/>
    <mergeCell ref="A13:B13"/>
    <mergeCell ref="A14:B14"/>
    <mergeCell ref="A15:B15"/>
    <mergeCell ref="A11:B11"/>
    <mergeCell ref="A12:B12"/>
    <mergeCell ref="A10:D10"/>
    <mergeCell ref="A28:D28"/>
    <mergeCell ref="A29:B29"/>
    <mergeCell ref="A30:B3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20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9:B29"/>
    <mergeCell ref="A30:B30"/>
    <mergeCell ref="A31:B31"/>
    <mergeCell ref="A32:A43"/>
    <mergeCell ref="A11:B11"/>
    <mergeCell ref="A16:A27"/>
    <mergeCell ref="A28:D28"/>
    <mergeCell ref="A13:B13"/>
    <mergeCell ref="A14:B14"/>
    <mergeCell ref="A15:B15"/>
    <mergeCell ref="A12:B12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</sheetPr>
  <dimension ref="A1:G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6" width="8.85546875" style="1"/>
    <col min="7" max="7" width="10.140625" style="1" bestFit="1" customWidth="1"/>
    <col min="8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7" ht="6" customHeight="1" x14ac:dyDescent="0.2"/>
    <row r="2" spans="1:7" ht="6" customHeight="1" x14ac:dyDescent="0.2"/>
    <row r="3" spans="1:7" ht="30.75" customHeight="1" x14ac:dyDescent="0.2">
      <c r="A3" s="123" t="s">
        <v>65</v>
      </c>
      <c r="B3" s="124"/>
      <c r="C3" s="124"/>
      <c r="D3" s="124"/>
    </row>
    <row r="4" spans="1:7" ht="6" customHeight="1" x14ac:dyDescent="0.2">
      <c r="A4" s="6"/>
      <c r="B4" s="6"/>
      <c r="C4" s="6"/>
    </row>
    <row r="5" spans="1:7" ht="15.75" customHeight="1" x14ac:dyDescent="0.2">
      <c r="A5" s="122" t="s">
        <v>70</v>
      </c>
      <c r="B5" s="122"/>
      <c r="C5" s="122"/>
    </row>
    <row r="6" spans="1:7" ht="6" customHeight="1" x14ac:dyDescent="0.2">
      <c r="A6" s="8"/>
      <c r="B6" s="8"/>
      <c r="C6" s="8"/>
    </row>
    <row r="7" spans="1:7" ht="15.75" customHeight="1" x14ac:dyDescent="0.2">
      <c r="A7" s="122" t="s">
        <v>16</v>
      </c>
      <c r="B7" s="122"/>
      <c r="C7" s="122"/>
    </row>
    <row r="8" spans="1:7" ht="15.75" customHeight="1" x14ac:dyDescent="0.2">
      <c r="A8" s="122" t="s">
        <v>21</v>
      </c>
      <c r="B8" s="122"/>
      <c r="C8" s="122"/>
    </row>
    <row r="9" spans="1:7" ht="21" hidden="1" customHeight="1" x14ac:dyDescent="0.2">
      <c r="A9" s="2"/>
      <c r="B9" s="2"/>
      <c r="C9" s="2"/>
    </row>
    <row r="10" spans="1:7" ht="21" customHeight="1" x14ac:dyDescent="0.2">
      <c r="A10" s="97" t="s">
        <v>14</v>
      </c>
      <c r="B10" s="98"/>
      <c r="C10" s="98"/>
      <c r="D10" s="98"/>
    </row>
    <row r="11" spans="1:7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7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7" s="9" customFormat="1" ht="26.25" customHeight="1" x14ac:dyDescent="0.25">
      <c r="A13" s="113" t="s">
        <v>2</v>
      </c>
      <c r="B13" s="114"/>
      <c r="C13" s="3" t="s">
        <v>3</v>
      </c>
      <c r="D13" s="4">
        <v>5.59</v>
      </c>
    </row>
    <row r="14" spans="1:7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9209.8896839594508</v>
      </c>
    </row>
    <row r="15" spans="1:7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678075.26</v>
      </c>
      <c r="G15" s="48"/>
    </row>
    <row r="16" spans="1:7" s="13" customFormat="1" ht="16.5" customHeight="1" x14ac:dyDescent="0.25">
      <c r="A16" s="115"/>
      <c r="B16" s="11">
        <v>1</v>
      </c>
      <c r="C16" s="12" t="s">
        <v>8</v>
      </c>
      <c r="D16" s="18">
        <v>617799.4</v>
      </c>
    </row>
    <row r="17" spans="1:7" s="13" customFormat="1" ht="16.5" customHeight="1" x14ac:dyDescent="0.25">
      <c r="A17" s="116"/>
      <c r="B17" s="11">
        <v>2</v>
      </c>
      <c r="C17" s="12" t="s">
        <v>9</v>
      </c>
      <c r="D17" s="18">
        <v>2705</v>
      </c>
    </row>
    <row r="18" spans="1:7" s="13" customFormat="1" ht="16.5" customHeight="1" x14ac:dyDescent="0.25">
      <c r="A18" s="116"/>
      <c r="B18" s="11">
        <v>3</v>
      </c>
      <c r="C18" s="12" t="s">
        <v>10</v>
      </c>
      <c r="D18" s="18">
        <v>0</v>
      </c>
    </row>
    <row r="19" spans="1:7" s="13" customFormat="1" ht="16.5" customHeight="1" x14ac:dyDescent="0.25">
      <c r="A19" s="116"/>
      <c r="B19" s="11">
        <v>4</v>
      </c>
      <c r="C19" s="14" t="s">
        <v>11</v>
      </c>
      <c r="D19" s="18">
        <v>0</v>
      </c>
    </row>
    <row r="20" spans="1:7" s="13" customFormat="1" ht="16.5" customHeight="1" x14ac:dyDescent="0.25">
      <c r="A20" s="116"/>
      <c r="B20" s="11">
        <v>5</v>
      </c>
      <c r="C20" s="14" t="s">
        <v>12</v>
      </c>
      <c r="D20" s="18">
        <v>0</v>
      </c>
    </row>
    <row r="21" spans="1:7" s="13" customFormat="1" ht="16.5" customHeight="1" x14ac:dyDescent="0.25">
      <c r="A21" s="116"/>
      <c r="B21" s="11">
        <v>6</v>
      </c>
      <c r="C21" s="14" t="s">
        <v>61</v>
      </c>
      <c r="D21" s="19">
        <v>57570.860000000008</v>
      </c>
    </row>
    <row r="22" spans="1:7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7" s="13" customFormat="1" ht="16.5" customHeight="1" x14ac:dyDescent="0.25">
      <c r="A23" s="116"/>
      <c r="B23" s="34"/>
      <c r="C23" s="15"/>
      <c r="D23" s="18"/>
    </row>
    <row r="24" spans="1:7" s="13" customFormat="1" ht="16.5" customHeight="1" x14ac:dyDescent="0.25">
      <c r="A24" s="116"/>
      <c r="B24" s="34"/>
      <c r="C24" s="15"/>
      <c r="D24" s="18"/>
    </row>
    <row r="25" spans="1:7" s="13" customFormat="1" ht="16.5" customHeight="1" x14ac:dyDescent="0.25">
      <c r="A25" s="116"/>
      <c r="B25" s="34"/>
      <c r="C25" s="16"/>
      <c r="D25" s="18"/>
    </row>
    <row r="26" spans="1:7" s="13" customFormat="1" ht="16.5" customHeight="1" x14ac:dyDescent="0.25">
      <c r="A26" s="116"/>
      <c r="B26" s="34"/>
      <c r="C26" s="16"/>
      <c r="D26" s="18"/>
    </row>
    <row r="27" spans="1:7" s="13" customFormat="1" ht="16.5" customHeight="1" x14ac:dyDescent="0.25">
      <c r="A27" s="117"/>
      <c r="B27" s="35"/>
      <c r="C27" s="16"/>
      <c r="D27" s="18"/>
    </row>
    <row r="28" spans="1:7" ht="21" customHeight="1" x14ac:dyDescent="0.2">
      <c r="A28" s="103" t="s">
        <v>15</v>
      </c>
      <c r="B28" s="104"/>
      <c r="C28" s="104"/>
      <c r="D28" s="104"/>
    </row>
    <row r="29" spans="1:7" s="9" customFormat="1" ht="26.25" customHeight="1" x14ac:dyDescent="0.25">
      <c r="A29" s="111" t="s">
        <v>2</v>
      </c>
      <c r="B29" s="112"/>
      <c r="C29" s="21" t="s">
        <v>3</v>
      </c>
      <c r="D29" s="22">
        <v>0.5</v>
      </c>
    </row>
    <row r="30" spans="1:7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6171.1966666666667</v>
      </c>
    </row>
    <row r="31" spans="1:7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43777.18</v>
      </c>
      <c r="G31" s="48"/>
    </row>
    <row r="32" spans="1:7" s="13" customFormat="1" ht="16.5" customHeight="1" x14ac:dyDescent="0.25">
      <c r="A32" s="115"/>
      <c r="B32" s="11">
        <v>1</v>
      </c>
      <c r="C32" s="12" t="s">
        <v>8</v>
      </c>
      <c r="D32" s="18">
        <v>37027.18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>
        <v>0</v>
      </c>
    </row>
    <row r="34" spans="1:4" s="13" customFormat="1" ht="16.5" customHeight="1" x14ac:dyDescent="0.25">
      <c r="A34" s="116"/>
      <c r="B34" s="11">
        <v>3</v>
      </c>
      <c r="C34" s="12" t="s">
        <v>63</v>
      </c>
      <c r="D34" s="18">
        <v>5550</v>
      </c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1200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0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9">
        <v>0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0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9:B29"/>
    <mergeCell ref="A30:B30"/>
    <mergeCell ref="A31:B31"/>
    <mergeCell ref="A32:A43"/>
    <mergeCell ref="A11:B11"/>
    <mergeCell ref="A16:A27"/>
    <mergeCell ref="A28:D28"/>
    <mergeCell ref="A13:B13"/>
    <mergeCell ref="A14:B14"/>
    <mergeCell ref="A15:B15"/>
    <mergeCell ref="A12:B12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G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6" width="8.85546875" style="1"/>
    <col min="7" max="7" width="12.7109375" style="1" bestFit="1" customWidth="1"/>
    <col min="8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7" ht="6" customHeight="1" x14ac:dyDescent="0.2"/>
    <row r="2" spans="1:7" ht="6" customHeight="1" x14ac:dyDescent="0.2"/>
    <row r="3" spans="1:7" ht="30.75" customHeight="1" x14ac:dyDescent="0.2">
      <c r="A3" s="123" t="s">
        <v>65</v>
      </c>
      <c r="B3" s="124"/>
      <c r="C3" s="124"/>
      <c r="D3" s="124"/>
    </row>
    <row r="4" spans="1:7" ht="6" customHeight="1" x14ac:dyDescent="0.2">
      <c r="A4" s="6"/>
      <c r="B4" s="6"/>
      <c r="C4" s="6"/>
    </row>
    <row r="5" spans="1:7" ht="15.75" customHeight="1" x14ac:dyDescent="0.2">
      <c r="A5" s="122" t="s">
        <v>70</v>
      </c>
      <c r="B5" s="122"/>
      <c r="C5" s="122"/>
    </row>
    <row r="6" spans="1:7" ht="6" customHeight="1" x14ac:dyDescent="0.2">
      <c r="A6" s="8"/>
      <c r="B6" s="8"/>
      <c r="C6" s="8"/>
    </row>
    <row r="7" spans="1:7" ht="15.75" customHeight="1" x14ac:dyDescent="0.2">
      <c r="A7" s="122" t="s">
        <v>16</v>
      </c>
      <c r="B7" s="122"/>
      <c r="C7" s="122"/>
    </row>
    <row r="8" spans="1:7" ht="15.75" customHeight="1" x14ac:dyDescent="0.2">
      <c r="A8" s="122" t="s">
        <v>22</v>
      </c>
      <c r="B8" s="122"/>
      <c r="C8" s="122"/>
    </row>
    <row r="9" spans="1:7" ht="21" hidden="1" customHeight="1" x14ac:dyDescent="0.2">
      <c r="A9" s="2"/>
      <c r="B9" s="2"/>
      <c r="C9" s="2"/>
    </row>
    <row r="10" spans="1:7" ht="21" customHeight="1" x14ac:dyDescent="0.2">
      <c r="A10" s="97" t="s">
        <v>14</v>
      </c>
      <c r="B10" s="98"/>
      <c r="C10" s="98"/>
      <c r="D10" s="98"/>
    </row>
    <row r="11" spans="1:7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7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7" s="9" customFormat="1" ht="26.25" customHeight="1" x14ac:dyDescent="0.25">
      <c r="A13" s="113" t="s">
        <v>2</v>
      </c>
      <c r="B13" s="114"/>
      <c r="C13" s="3" t="s">
        <v>3</v>
      </c>
      <c r="D13" s="4">
        <v>355.08000000000004</v>
      </c>
    </row>
    <row r="14" spans="1:7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8086.1727709248626</v>
      </c>
    </row>
    <row r="15" spans="1:7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38231508.690000013</v>
      </c>
      <c r="G15" s="48"/>
    </row>
    <row r="16" spans="1:7" s="13" customFormat="1" ht="16.5" customHeight="1" x14ac:dyDescent="0.25">
      <c r="A16" s="115"/>
      <c r="B16" s="11">
        <v>1</v>
      </c>
      <c r="C16" s="12" t="s">
        <v>8</v>
      </c>
      <c r="D16" s="18">
        <v>34454858.730000004</v>
      </c>
    </row>
    <row r="17" spans="1:7" s="13" customFormat="1" ht="16.5" customHeight="1" x14ac:dyDescent="0.25">
      <c r="A17" s="116"/>
      <c r="B17" s="11">
        <v>2</v>
      </c>
      <c r="C17" s="12" t="s">
        <v>9</v>
      </c>
      <c r="D17" s="18">
        <v>281351.99</v>
      </c>
    </row>
    <row r="18" spans="1:7" s="13" customFormat="1" ht="16.5" customHeight="1" x14ac:dyDescent="0.25">
      <c r="A18" s="116"/>
      <c r="B18" s="11">
        <v>3</v>
      </c>
      <c r="C18" s="12" t="s">
        <v>10</v>
      </c>
      <c r="D18" s="18">
        <v>379607.45999999996</v>
      </c>
    </row>
    <row r="19" spans="1:7" s="13" customFormat="1" ht="16.5" customHeight="1" x14ac:dyDescent="0.25">
      <c r="A19" s="116"/>
      <c r="B19" s="11">
        <v>4</v>
      </c>
      <c r="C19" s="14" t="s">
        <v>11</v>
      </c>
      <c r="D19" s="18">
        <v>139271.59</v>
      </c>
    </row>
    <row r="20" spans="1:7" s="13" customFormat="1" ht="16.5" customHeight="1" x14ac:dyDescent="0.25">
      <c r="A20" s="116"/>
      <c r="B20" s="11">
        <v>5</v>
      </c>
      <c r="C20" s="14" t="s">
        <v>12</v>
      </c>
      <c r="D20" s="18">
        <v>115514.64000000001</v>
      </c>
    </row>
    <row r="21" spans="1:7" s="13" customFormat="1" ht="16.5" customHeight="1" x14ac:dyDescent="0.25">
      <c r="A21" s="116"/>
      <c r="B21" s="11">
        <v>6</v>
      </c>
      <c r="C21" s="14" t="s">
        <v>61</v>
      </c>
      <c r="D21" s="19">
        <v>2860904.28</v>
      </c>
    </row>
    <row r="22" spans="1:7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7" s="13" customFormat="1" ht="16.5" customHeight="1" x14ac:dyDescent="0.25">
      <c r="A23" s="116"/>
      <c r="B23" s="34"/>
      <c r="C23" s="15"/>
      <c r="D23" s="18"/>
    </row>
    <row r="24" spans="1:7" s="13" customFormat="1" ht="16.5" customHeight="1" x14ac:dyDescent="0.25">
      <c r="A24" s="116"/>
      <c r="B24" s="34"/>
      <c r="C24" s="15"/>
      <c r="D24" s="18"/>
    </row>
    <row r="25" spans="1:7" s="13" customFormat="1" ht="16.5" customHeight="1" x14ac:dyDescent="0.25">
      <c r="A25" s="116"/>
      <c r="B25" s="34"/>
      <c r="C25" s="16"/>
      <c r="D25" s="18"/>
    </row>
    <row r="26" spans="1:7" s="13" customFormat="1" ht="16.5" customHeight="1" x14ac:dyDescent="0.25">
      <c r="A26" s="116"/>
      <c r="B26" s="34"/>
      <c r="C26" s="16"/>
      <c r="D26" s="18"/>
    </row>
    <row r="27" spans="1:7" s="13" customFormat="1" ht="16.5" customHeight="1" x14ac:dyDescent="0.25">
      <c r="A27" s="117"/>
      <c r="B27" s="35"/>
      <c r="C27" s="16"/>
      <c r="D27" s="18"/>
    </row>
    <row r="28" spans="1:7" ht="21" customHeight="1" x14ac:dyDescent="0.2">
      <c r="A28" s="103" t="s">
        <v>15</v>
      </c>
      <c r="B28" s="104"/>
      <c r="C28" s="104"/>
      <c r="D28" s="104"/>
    </row>
    <row r="29" spans="1:7" s="9" customFormat="1" ht="26.25" customHeight="1" x14ac:dyDescent="0.25">
      <c r="A29" s="111" t="s">
        <v>2</v>
      </c>
      <c r="B29" s="112"/>
      <c r="C29" s="21" t="s">
        <v>3</v>
      </c>
      <c r="D29" s="22">
        <v>410.39</v>
      </c>
    </row>
    <row r="30" spans="1:7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5512.2412664376179</v>
      </c>
    </row>
    <row r="31" spans="1:7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33769469.360000014</v>
      </c>
      <c r="G31" s="48"/>
    </row>
    <row r="32" spans="1:7" s="13" customFormat="1" ht="16.5" customHeight="1" x14ac:dyDescent="0.25">
      <c r="A32" s="115"/>
      <c r="B32" s="11">
        <v>1</v>
      </c>
      <c r="C32" s="12" t="s">
        <v>8</v>
      </c>
      <c r="D32" s="18">
        <v>27146024.320000008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>
        <v>0</v>
      </c>
    </row>
    <row r="34" spans="1:4" s="13" customFormat="1" ht="16.5" customHeight="1" x14ac:dyDescent="0.25">
      <c r="A34" s="116"/>
      <c r="B34" s="11">
        <v>3</v>
      </c>
      <c r="C34" s="12" t="s">
        <v>63</v>
      </c>
      <c r="D34" s="18">
        <v>4703157.7300000004</v>
      </c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296350.01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708301.95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9">
        <v>600416.66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230303.91999999998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84914.770000000019</v>
      </c>
    </row>
    <row r="40" spans="1:4" s="13" customFormat="1" ht="16.5" customHeight="1" x14ac:dyDescent="0.25">
      <c r="A40" s="116"/>
      <c r="B40" s="34"/>
      <c r="C40" s="14" t="s">
        <v>12</v>
      </c>
      <c r="D40" s="18">
        <v>84914.770000000019</v>
      </c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9:B29"/>
    <mergeCell ref="A30:B30"/>
    <mergeCell ref="A31:B31"/>
    <mergeCell ref="A32:A43"/>
    <mergeCell ref="A11:B11"/>
    <mergeCell ref="A16:A27"/>
    <mergeCell ref="A28:D28"/>
    <mergeCell ref="A13:B13"/>
    <mergeCell ref="A14:B14"/>
    <mergeCell ref="A15:B15"/>
    <mergeCell ref="A12:B12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G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6" width="8.85546875" style="1"/>
    <col min="7" max="7" width="11.7109375" style="1" bestFit="1" customWidth="1"/>
    <col min="8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7" ht="6" customHeight="1" x14ac:dyDescent="0.2"/>
    <row r="2" spans="1:7" ht="6" customHeight="1" x14ac:dyDescent="0.2"/>
    <row r="3" spans="1:7" ht="30.75" customHeight="1" x14ac:dyDescent="0.2">
      <c r="A3" s="123" t="s">
        <v>65</v>
      </c>
      <c r="B3" s="124"/>
      <c r="C3" s="124"/>
      <c r="D3" s="124"/>
    </row>
    <row r="4" spans="1:7" ht="6" customHeight="1" x14ac:dyDescent="0.2">
      <c r="A4" s="6"/>
      <c r="B4" s="6"/>
      <c r="C4" s="6"/>
    </row>
    <row r="5" spans="1:7" ht="15.75" customHeight="1" x14ac:dyDescent="0.2">
      <c r="A5" s="122" t="s">
        <v>70</v>
      </c>
      <c r="B5" s="122"/>
      <c r="C5" s="122"/>
    </row>
    <row r="6" spans="1:7" ht="6" customHeight="1" x14ac:dyDescent="0.2">
      <c r="A6" s="8"/>
      <c r="B6" s="8"/>
      <c r="C6" s="8"/>
    </row>
    <row r="7" spans="1:7" ht="15.75" customHeight="1" x14ac:dyDescent="0.2">
      <c r="A7" s="122" t="s">
        <v>16</v>
      </c>
      <c r="B7" s="122"/>
      <c r="C7" s="122"/>
    </row>
    <row r="8" spans="1:7" ht="15.75" customHeight="1" x14ac:dyDescent="0.2">
      <c r="A8" s="122" t="s">
        <v>23</v>
      </c>
      <c r="B8" s="122"/>
      <c r="C8" s="122"/>
    </row>
    <row r="9" spans="1:7" ht="21" hidden="1" customHeight="1" x14ac:dyDescent="0.2">
      <c r="A9" s="2"/>
      <c r="B9" s="2"/>
      <c r="C9" s="2"/>
    </row>
    <row r="10" spans="1:7" ht="21" customHeight="1" x14ac:dyDescent="0.2">
      <c r="A10" s="97" t="s">
        <v>14</v>
      </c>
      <c r="B10" s="98"/>
      <c r="C10" s="98"/>
      <c r="D10" s="98"/>
    </row>
    <row r="11" spans="1:7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7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7" s="9" customFormat="1" ht="26.25" customHeight="1" x14ac:dyDescent="0.25">
      <c r="A13" s="113" t="s">
        <v>2</v>
      </c>
      <c r="B13" s="114"/>
      <c r="C13" s="3" t="s">
        <v>3</v>
      </c>
      <c r="D13" s="4">
        <v>32.46</v>
      </c>
    </row>
    <row r="14" spans="1:7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7994.7494865475455</v>
      </c>
    </row>
    <row r="15" spans="1:7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4087365.34</v>
      </c>
      <c r="G15" s="48"/>
    </row>
    <row r="16" spans="1:7" s="13" customFormat="1" ht="16.5" customHeight="1" x14ac:dyDescent="0.25">
      <c r="A16" s="115"/>
      <c r="B16" s="11">
        <v>1</v>
      </c>
      <c r="C16" s="12" t="s">
        <v>8</v>
      </c>
      <c r="D16" s="18">
        <v>3114114.82</v>
      </c>
    </row>
    <row r="17" spans="1:7" s="13" customFormat="1" ht="16.5" customHeight="1" x14ac:dyDescent="0.25">
      <c r="A17" s="116"/>
      <c r="B17" s="11">
        <v>2</v>
      </c>
      <c r="C17" s="12" t="s">
        <v>9</v>
      </c>
      <c r="D17" s="18">
        <v>31772</v>
      </c>
    </row>
    <row r="18" spans="1:7" s="13" customFormat="1" ht="16.5" customHeight="1" x14ac:dyDescent="0.25">
      <c r="A18" s="116"/>
      <c r="B18" s="11">
        <v>3</v>
      </c>
      <c r="C18" s="12" t="s">
        <v>10</v>
      </c>
      <c r="D18" s="18">
        <v>60386.5</v>
      </c>
    </row>
    <row r="19" spans="1:7" s="13" customFormat="1" ht="16.5" customHeight="1" x14ac:dyDescent="0.25">
      <c r="A19" s="116"/>
      <c r="B19" s="11">
        <v>4</v>
      </c>
      <c r="C19" s="14" t="s">
        <v>11</v>
      </c>
      <c r="D19" s="18">
        <v>0</v>
      </c>
    </row>
    <row r="20" spans="1:7" s="13" customFormat="1" ht="16.5" customHeight="1" x14ac:dyDescent="0.25">
      <c r="A20" s="116"/>
      <c r="B20" s="11">
        <v>5</v>
      </c>
      <c r="C20" s="14" t="s">
        <v>12</v>
      </c>
      <c r="D20" s="18">
        <v>8514.3700000000008</v>
      </c>
    </row>
    <row r="21" spans="1:7" s="13" customFormat="1" ht="16.5" customHeight="1" x14ac:dyDescent="0.25">
      <c r="A21" s="116"/>
      <c r="B21" s="11">
        <v>6</v>
      </c>
      <c r="C21" s="14" t="s">
        <v>61</v>
      </c>
      <c r="D21" s="19">
        <v>872577.65</v>
      </c>
    </row>
    <row r="22" spans="1:7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7" s="13" customFormat="1" ht="16.5" customHeight="1" x14ac:dyDescent="0.25">
      <c r="A23" s="116"/>
      <c r="B23" s="34"/>
      <c r="C23" s="15"/>
      <c r="D23" s="18"/>
    </row>
    <row r="24" spans="1:7" s="13" customFormat="1" ht="16.5" customHeight="1" x14ac:dyDescent="0.25">
      <c r="A24" s="116"/>
      <c r="B24" s="34"/>
      <c r="C24" s="15"/>
      <c r="D24" s="18"/>
    </row>
    <row r="25" spans="1:7" s="13" customFormat="1" ht="16.5" customHeight="1" x14ac:dyDescent="0.25">
      <c r="A25" s="116"/>
      <c r="B25" s="34"/>
      <c r="C25" s="16"/>
      <c r="D25" s="18"/>
    </row>
    <row r="26" spans="1:7" s="13" customFormat="1" ht="16.5" customHeight="1" x14ac:dyDescent="0.25">
      <c r="A26" s="116"/>
      <c r="B26" s="34"/>
      <c r="C26" s="16"/>
      <c r="D26" s="18"/>
    </row>
    <row r="27" spans="1:7" s="13" customFormat="1" ht="16.5" customHeight="1" x14ac:dyDescent="0.25">
      <c r="A27" s="117"/>
      <c r="B27" s="35"/>
      <c r="C27" s="16"/>
      <c r="D27" s="18"/>
    </row>
    <row r="28" spans="1:7" ht="21" customHeight="1" x14ac:dyDescent="0.2">
      <c r="A28" s="103" t="s">
        <v>15</v>
      </c>
      <c r="B28" s="104"/>
      <c r="C28" s="104"/>
      <c r="D28" s="104"/>
    </row>
    <row r="29" spans="1:7" s="9" customFormat="1" ht="26.25" customHeight="1" x14ac:dyDescent="0.25">
      <c r="A29" s="111" t="s">
        <v>2</v>
      </c>
      <c r="B29" s="112"/>
      <c r="C29" s="21" t="s">
        <v>3</v>
      </c>
      <c r="D29" s="22">
        <v>29.04</v>
      </c>
    </row>
    <row r="30" spans="1:7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5483.2636306244267</v>
      </c>
    </row>
    <row r="31" spans="1:7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2405638.41</v>
      </c>
      <c r="G31" s="48"/>
    </row>
    <row r="32" spans="1:7" s="13" customFormat="1" ht="16.5" customHeight="1" x14ac:dyDescent="0.25">
      <c r="A32" s="115"/>
      <c r="B32" s="11">
        <v>1</v>
      </c>
      <c r="C32" s="12" t="s">
        <v>8</v>
      </c>
      <c r="D32" s="18">
        <v>1910807.71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>
        <v>346339.51999999984</v>
      </c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22966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47556.119999999995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9">
        <v>75625.2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1180.17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1163.69</v>
      </c>
    </row>
    <row r="40" spans="1:4" s="13" customFormat="1" ht="16.5" customHeight="1" x14ac:dyDescent="0.25">
      <c r="A40" s="116"/>
      <c r="B40" s="34"/>
      <c r="C40" s="14" t="s">
        <v>12</v>
      </c>
      <c r="D40" s="18">
        <v>1163.69</v>
      </c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9:B29"/>
    <mergeCell ref="A30:B30"/>
    <mergeCell ref="A31:B31"/>
    <mergeCell ref="A32:A43"/>
    <mergeCell ref="A11:B11"/>
    <mergeCell ref="A16:A27"/>
    <mergeCell ref="A28:D28"/>
    <mergeCell ref="A13:B13"/>
    <mergeCell ref="A14:B14"/>
    <mergeCell ref="A15:B15"/>
    <mergeCell ref="A12:B12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G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6" width="8.85546875" style="1"/>
    <col min="7" max="7" width="12.7109375" style="1" bestFit="1" customWidth="1"/>
    <col min="8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7" ht="6" customHeight="1" x14ac:dyDescent="0.2"/>
    <row r="2" spans="1:7" ht="6" customHeight="1" x14ac:dyDescent="0.2"/>
    <row r="3" spans="1:7" ht="30.75" customHeight="1" x14ac:dyDescent="0.2">
      <c r="A3" s="123" t="s">
        <v>65</v>
      </c>
      <c r="B3" s="124"/>
      <c r="C3" s="124"/>
      <c r="D3" s="124"/>
    </row>
    <row r="4" spans="1:7" ht="6" customHeight="1" x14ac:dyDescent="0.2">
      <c r="A4" s="6"/>
      <c r="B4" s="6"/>
      <c r="C4" s="6"/>
    </row>
    <row r="5" spans="1:7" ht="15.75" customHeight="1" x14ac:dyDescent="0.2">
      <c r="A5" s="122" t="s">
        <v>70</v>
      </c>
      <c r="B5" s="122"/>
      <c r="C5" s="122"/>
    </row>
    <row r="6" spans="1:7" ht="6" customHeight="1" x14ac:dyDescent="0.2">
      <c r="A6" s="8"/>
      <c r="B6" s="8"/>
      <c r="C6" s="8"/>
    </row>
    <row r="7" spans="1:7" ht="15.75" customHeight="1" x14ac:dyDescent="0.2">
      <c r="A7" s="122" t="s">
        <v>16</v>
      </c>
      <c r="B7" s="122"/>
      <c r="C7" s="122"/>
    </row>
    <row r="8" spans="1:7" ht="15.75" customHeight="1" x14ac:dyDescent="0.2">
      <c r="A8" s="122" t="s">
        <v>67</v>
      </c>
      <c r="B8" s="122"/>
      <c r="C8" s="122"/>
    </row>
    <row r="9" spans="1:7" ht="21" hidden="1" customHeight="1" x14ac:dyDescent="0.2">
      <c r="A9" s="2"/>
      <c r="B9" s="2"/>
      <c r="C9" s="2"/>
    </row>
    <row r="10" spans="1:7" ht="21" customHeight="1" x14ac:dyDescent="0.2">
      <c r="A10" s="97" t="s">
        <v>14</v>
      </c>
      <c r="B10" s="98"/>
      <c r="C10" s="98"/>
      <c r="D10" s="98"/>
    </row>
    <row r="11" spans="1:7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7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7" s="9" customFormat="1" ht="26.25" customHeight="1" x14ac:dyDescent="0.25">
      <c r="A13" s="113" t="s">
        <v>2</v>
      </c>
      <c r="B13" s="114"/>
      <c r="C13" s="3" t="s">
        <v>3</v>
      </c>
      <c r="D13" s="4">
        <v>154.44</v>
      </c>
    </row>
    <row r="14" spans="1:7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7389.495489078824</v>
      </c>
    </row>
    <row r="15" spans="1:7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15331311.060000001</v>
      </c>
      <c r="G15" s="48"/>
    </row>
    <row r="16" spans="1:7" s="13" customFormat="1" ht="16.5" customHeight="1" x14ac:dyDescent="0.25">
      <c r="A16" s="115"/>
      <c r="B16" s="11">
        <v>1</v>
      </c>
      <c r="C16" s="12" t="s">
        <v>8</v>
      </c>
      <c r="D16" s="18">
        <v>13694804.200000001</v>
      </c>
    </row>
    <row r="17" spans="1:7" s="13" customFormat="1" ht="16.5" customHeight="1" x14ac:dyDescent="0.25">
      <c r="A17" s="116"/>
      <c r="B17" s="11">
        <v>2</v>
      </c>
      <c r="C17" s="12" t="s">
        <v>9</v>
      </c>
      <c r="D17" s="18">
        <v>116192</v>
      </c>
    </row>
    <row r="18" spans="1:7" s="13" customFormat="1" ht="16.5" customHeight="1" x14ac:dyDescent="0.25">
      <c r="A18" s="116"/>
      <c r="B18" s="11">
        <v>3</v>
      </c>
      <c r="C18" s="12" t="s">
        <v>10</v>
      </c>
      <c r="D18" s="18">
        <v>186642.43000000002</v>
      </c>
    </row>
    <row r="19" spans="1:7" s="13" customFormat="1" ht="16.5" customHeight="1" x14ac:dyDescent="0.25">
      <c r="A19" s="116"/>
      <c r="B19" s="11">
        <v>4</v>
      </c>
      <c r="C19" s="14" t="s">
        <v>11</v>
      </c>
      <c r="D19" s="18">
        <v>47144.83</v>
      </c>
    </row>
    <row r="20" spans="1:7" s="13" customFormat="1" ht="16.5" customHeight="1" x14ac:dyDescent="0.25">
      <c r="A20" s="116"/>
      <c r="B20" s="11">
        <v>5</v>
      </c>
      <c r="C20" s="14" t="s">
        <v>12</v>
      </c>
      <c r="D20" s="18">
        <v>22873.429999999997</v>
      </c>
    </row>
    <row r="21" spans="1:7" s="13" customFormat="1" ht="16.5" customHeight="1" x14ac:dyDescent="0.25">
      <c r="A21" s="116"/>
      <c r="B21" s="11">
        <v>6</v>
      </c>
      <c r="C21" s="14" t="s">
        <v>61</v>
      </c>
      <c r="D21" s="19">
        <v>1263654.1699999995</v>
      </c>
    </row>
    <row r="22" spans="1:7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7" s="13" customFormat="1" ht="16.5" customHeight="1" x14ac:dyDescent="0.25">
      <c r="A23" s="116"/>
      <c r="B23" s="34"/>
      <c r="C23" s="15"/>
      <c r="D23" s="18"/>
    </row>
    <row r="24" spans="1:7" s="13" customFormat="1" ht="16.5" customHeight="1" x14ac:dyDescent="0.25">
      <c r="A24" s="116"/>
      <c r="B24" s="34"/>
      <c r="C24" s="15"/>
      <c r="D24" s="18"/>
    </row>
    <row r="25" spans="1:7" s="13" customFormat="1" ht="16.5" customHeight="1" x14ac:dyDescent="0.25">
      <c r="A25" s="116"/>
      <c r="B25" s="34"/>
      <c r="C25" s="16"/>
      <c r="D25" s="18"/>
    </row>
    <row r="26" spans="1:7" s="13" customFormat="1" ht="16.5" customHeight="1" x14ac:dyDescent="0.25">
      <c r="A26" s="116"/>
      <c r="B26" s="34"/>
      <c r="C26" s="16"/>
      <c r="D26" s="18"/>
    </row>
    <row r="27" spans="1:7" s="13" customFormat="1" ht="16.5" customHeight="1" x14ac:dyDescent="0.25">
      <c r="A27" s="117"/>
      <c r="B27" s="35"/>
      <c r="C27" s="16"/>
      <c r="D27" s="18"/>
    </row>
    <row r="28" spans="1:7" ht="21" customHeight="1" x14ac:dyDescent="0.2">
      <c r="A28" s="103" t="s">
        <v>15</v>
      </c>
      <c r="B28" s="104"/>
      <c r="C28" s="104"/>
      <c r="D28" s="104"/>
    </row>
    <row r="29" spans="1:7" s="9" customFormat="1" ht="26.25" customHeight="1" x14ac:dyDescent="0.25">
      <c r="A29" s="111" t="s">
        <v>2</v>
      </c>
      <c r="B29" s="112"/>
      <c r="C29" s="21" t="s">
        <v>3</v>
      </c>
      <c r="D29" s="22">
        <v>9.6</v>
      </c>
    </row>
    <row r="30" spans="1:7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7036.1237847222219</v>
      </c>
    </row>
    <row r="31" spans="1:7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981524.21</v>
      </c>
      <c r="G31" s="48"/>
    </row>
    <row r="32" spans="1:7" s="13" customFormat="1" ht="16.5" customHeight="1" x14ac:dyDescent="0.25">
      <c r="A32" s="115"/>
      <c r="B32" s="11">
        <v>1</v>
      </c>
      <c r="C32" s="12" t="s">
        <v>8</v>
      </c>
      <c r="D32" s="18">
        <v>810561.46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>
        <v>103859.48999999999</v>
      </c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7450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19560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9">
        <v>0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40093.259999999995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96CA1-6912-4D72-A6B6-63AE998EB22C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RowHeight="15" x14ac:dyDescent="0.25"/>
  <cols>
    <col min="1" max="2" width="4.5703125" customWidth="1"/>
    <col min="3" max="3" width="43.42578125" customWidth="1"/>
    <col min="4" max="4" width="15.7109375" customWidth="1"/>
  </cols>
  <sheetData>
    <row r="1" spans="1:4" ht="6" customHeight="1" x14ac:dyDescent="0.25"/>
    <row r="2" spans="1:4" ht="6" customHeight="1" x14ac:dyDescent="0.25"/>
    <row r="3" spans="1:4" ht="30.75" customHeight="1" x14ac:dyDescent="0.25">
      <c r="A3" s="125" t="s">
        <v>65</v>
      </c>
      <c r="B3" s="125"/>
      <c r="C3" s="125"/>
      <c r="D3" s="125"/>
    </row>
    <row r="4" spans="1:4" ht="6" customHeight="1" x14ac:dyDescent="0.25"/>
    <row r="5" spans="1:4" ht="15.75" customHeight="1" x14ac:dyDescent="0.25">
      <c r="A5" s="122" t="s">
        <v>70</v>
      </c>
      <c r="B5" s="122"/>
      <c r="C5" s="122"/>
      <c r="D5" s="1"/>
    </row>
    <row r="6" spans="1:4" ht="6" customHeight="1" x14ac:dyDescent="0.25">
      <c r="A6" s="8"/>
      <c r="B6" s="8"/>
      <c r="C6" s="8"/>
      <c r="D6" s="1"/>
    </row>
    <row r="7" spans="1:4" ht="15.75" customHeight="1" x14ac:dyDescent="0.25">
      <c r="A7" s="122" t="s">
        <v>16</v>
      </c>
      <c r="B7" s="122"/>
      <c r="C7" s="122"/>
      <c r="D7" s="1"/>
    </row>
    <row r="8" spans="1:4" ht="15.75" customHeight="1" x14ac:dyDescent="0.25">
      <c r="A8" s="122" t="s">
        <v>68</v>
      </c>
      <c r="B8" s="122"/>
      <c r="C8" s="122"/>
      <c r="D8" s="1"/>
    </row>
    <row r="9" spans="1:4" ht="21" hidden="1" customHeight="1" x14ac:dyDescent="0.25">
      <c r="A9" s="2"/>
      <c r="B9" s="2"/>
      <c r="C9" s="2"/>
      <c r="D9" s="1"/>
    </row>
    <row r="10" spans="1:4" s="1" customFormat="1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s="1" customFormat="1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31:B31"/>
    <mergeCell ref="A32:A43"/>
    <mergeCell ref="A3:D3"/>
    <mergeCell ref="A5:C5"/>
    <mergeCell ref="A7:C7"/>
    <mergeCell ref="A8:C8"/>
    <mergeCell ref="A16:A27"/>
    <mergeCell ref="A28:D28"/>
    <mergeCell ref="A29:B29"/>
    <mergeCell ref="A30:B30"/>
    <mergeCell ref="A10:D10"/>
    <mergeCell ref="A11:B11"/>
    <mergeCell ref="A12:B12"/>
    <mergeCell ref="A13:B13"/>
    <mergeCell ref="A14:B14"/>
    <mergeCell ref="A15:B15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54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53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52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BCC3-645D-457E-BD0B-4F5F6BA12D91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RowHeight="15" x14ac:dyDescent="0.25"/>
  <cols>
    <col min="1" max="2" width="4.5703125" customWidth="1"/>
    <col min="3" max="3" width="43.42578125" customWidth="1"/>
    <col min="4" max="4" width="15.7109375" customWidth="1"/>
  </cols>
  <sheetData>
    <row r="1" spans="1:4" ht="6" customHeight="1" x14ac:dyDescent="0.25"/>
    <row r="2" spans="1:4" ht="6" customHeight="1" x14ac:dyDescent="0.25"/>
    <row r="3" spans="1:4" ht="30.75" customHeight="1" x14ac:dyDescent="0.25">
      <c r="A3" s="123" t="s">
        <v>65</v>
      </c>
      <c r="B3" s="123"/>
      <c r="C3" s="123"/>
      <c r="D3" s="123"/>
    </row>
    <row r="4" spans="1:4" ht="6" customHeight="1" x14ac:dyDescent="0.25"/>
    <row r="5" spans="1:4" ht="15.75" customHeight="1" x14ac:dyDescent="0.25">
      <c r="A5" s="122" t="s">
        <v>70</v>
      </c>
      <c r="B5" s="122"/>
      <c r="C5" s="122"/>
      <c r="D5" s="1"/>
    </row>
    <row r="6" spans="1:4" ht="6" customHeight="1" x14ac:dyDescent="0.25">
      <c r="A6" s="8"/>
      <c r="B6" s="8"/>
      <c r="C6" s="8"/>
      <c r="D6" s="1"/>
    </row>
    <row r="7" spans="1:4" ht="15.75" customHeight="1" x14ac:dyDescent="0.25">
      <c r="A7" s="122" t="s">
        <v>16</v>
      </c>
      <c r="B7" s="122"/>
      <c r="C7" s="122"/>
      <c r="D7" s="1"/>
    </row>
    <row r="8" spans="1:4" ht="15.75" customHeight="1" x14ac:dyDescent="0.25">
      <c r="A8" s="122" t="s">
        <v>66</v>
      </c>
      <c r="B8" s="122"/>
      <c r="C8" s="122"/>
      <c r="D8" s="1"/>
    </row>
    <row r="9" spans="1:4" ht="21" hidden="1" customHeight="1" x14ac:dyDescent="0.25">
      <c r="A9" s="2"/>
      <c r="B9" s="2"/>
      <c r="C9" s="2"/>
      <c r="D9" s="1"/>
    </row>
    <row r="10" spans="1:4" s="1" customFormat="1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s="1" customFormat="1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3:D3"/>
    <mergeCell ref="A11:B11"/>
    <mergeCell ref="A12:B12"/>
    <mergeCell ref="A13:B13"/>
    <mergeCell ref="A14:B14"/>
    <mergeCell ref="A5:C5"/>
    <mergeCell ref="A7:C7"/>
    <mergeCell ref="A8:C8"/>
    <mergeCell ref="A31:B31"/>
    <mergeCell ref="A32:A43"/>
    <mergeCell ref="A30:B30"/>
    <mergeCell ref="A10:D10"/>
    <mergeCell ref="A15:B15"/>
    <mergeCell ref="A16:A27"/>
    <mergeCell ref="A28:D28"/>
    <mergeCell ref="A29:B29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G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6" width="8.85546875" style="1"/>
    <col min="7" max="7" width="12.7109375" style="1" bestFit="1" customWidth="1"/>
    <col min="8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7" ht="6" customHeight="1" x14ac:dyDescent="0.2"/>
    <row r="2" spans="1:7" ht="6" customHeight="1" x14ac:dyDescent="0.2"/>
    <row r="3" spans="1:7" ht="30.75" customHeight="1" x14ac:dyDescent="0.2">
      <c r="A3" s="123" t="s">
        <v>65</v>
      </c>
      <c r="B3" s="124"/>
      <c r="C3" s="124"/>
      <c r="D3" s="124"/>
    </row>
    <row r="4" spans="1:7" ht="6" customHeight="1" x14ac:dyDescent="0.2">
      <c r="A4" s="6"/>
      <c r="B4" s="6"/>
      <c r="C4" s="6"/>
    </row>
    <row r="5" spans="1:7" ht="15.75" customHeight="1" x14ac:dyDescent="0.2">
      <c r="A5" s="122" t="s">
        <v>70</v>
      </c>
      <c r="B5" s="122"/>
      <c r="C5" s="122"/>
    </row>
    <row r="6" spans="1:7" ht="6" customHeight="1" x14ac:dyDescent="0.2">
      <c r="A6" s="8"/>
      <c r="B6" s="8"/>
      <c r="C6" s="8"/>
    </row>
    <row r="7" spans="1:7" ht="15.75" customHeight="1" x14ac:dyDescent="0.2">
      <c r="A7" s="122" t="s">
        <v>16</v>
      </c>
      <c r="B7" s="122"/>
      <c r="C7" s="122"/>
    </row>
    <row r="8" spans="1:7" ht="15.75" customHeight="1" x14ac:dyDescent="0.2">
      <c r="A8" s="122" t="s">
        <v>24</v>
      </c>
      <c r="B8" s="122"/>
      <c r="C8" s="122"/>
    </row>
    <row r="9" spans="1:7" ht="21" hidden="1" customHeight="1" x14ac:dyDescent="0.2">
      <c r="A9" s="2"/>
      <c r="B9" s="2"/>
      <c r="C9" s="2"/>
    </row>
    <row r="10" spans="1:7" ht="21" customHeight="1" x14ac:dyDescent="0.2">
      <c r="A10" s="97" t="s">
        <v>14</v>
      </c>
      <c r="B10" s="98"/>
      <c r="C10" s="98"/>
      <c r="D10" s="98"/>
    </row>
    <row r="11" spans="1:7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7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7" s="9" customFormat="1" ht="26.25" customHeight="1" x14ac:dyDescent="0.25">
      <c r="A13" s="113" t="s">
        <v>2</v>
      </c>
      <c r="B13" s="114"/>
      <c r="C13" s="3" t="s">
        <v>3</v>
      </c>
      <c r="D13" s="4">
        <v>157.91</v>
      </c>
    </row>
    <row r="14" spans="1:7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8488.2186371984008</v>
      </c>
    </row>
    <row r="15" spans="1:7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19473243.239999998</v>
      </c>
      <c r="G15" s="48"/>
    </row>
    <row r="16" spans="1:7" s="13" customFormat="1" ht="16.5" customHeight="1" x14ac:dyDescent="0.25">
      <c r="A16" s="115"/>
      <c r="B16" s="11">
        <v>1</v>
      </c>
      <c r="C16" s="12" t="s">
        <v>8</v>
      </c>
      <c r="D16" s="18">
        <v>16084495.259999994</v>
      </c>
    </row>
    <row r="17" spans="1:7" s="13" customFormat="1" ht="16.5" customHeight="1" x14ac:dyDescent="0.25">
      <c r="A17" s="116"/>
      <c r="B17" s="11">
        <v>2</v>
      </c>
      <c r="C17" s="12" t="s">
        <v>9</v>
      </c>
      <c r="D17" s="18">
        <v>146277</v>
      </c>
    </row>
    <row r="18" spans="1:7" s="13" customFormat="1" ht="16.5" customHeight="1" x14ac:dyDescent="0.25">
      <c r="A18" s="116"/>
      <c r="B18" s="11">
        <v>3</v>
      </c>
      <c r="C18" s="12" t="s">
        <v>10</v>
      </c>
      <c r="D18" s="18">
        <v>279373.66000000003</v>
      </c>
    </row>
    <row r="19" spans="1:7" s="13" customFormat="1" ht="16.5" customHeight="1" x14ac:dyDescent="0.25">
      <c r="A19" s="116"/>
      <c r="B19" s="11">
        <v>4</v>
      </c>
      <c r="C19" s="14" t="s">
        <v>11</v>
      </c>
      <c r="D19" s="18">
        <v>0</v>
      </c>
    </row>
    <row r="20" spans="1:7" s="13" customFormat="1" ht="16.5" customHeight="1" x14ac:dyDescent="0.25">
      <c r="A20" s="116"/>
      <c r="B20" s="11">
        <v>5</v>
      </c>
      <c r="C20" s="14" t="s">
        <v>12</v>
      </c>
      <c r="D20" s="18">
        <v>22152.09</v>
      </c>
    </row>
    <row r="21" spans="1:7" s="13" customFormat="1" ht="16.5" customHeight="1" x14ac:dyDescent="0.25">
      <c r="A21" s="116"/>
      <c r="B21" s="11">
        <v>6</v>
      </c>
      <c r="C21" s="14" t="s">
        <v>61</v>
      </c>
      <c r="D21" s="19">
        <v>2940945.2300000032</v>
      </c>
    </row>
    <row r="22" spans="1:7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7" s="13" customFormat="1" ht="16.5" customHeight="1" x14ac:dyDescent="0.25">
      <c r="A23" s="116"/>
      <c r="B23" s="34"/>
      <c r="C23" s="15"/>
      <c r="D23" s="18"/>
    </row>
    <row r="24" spans="1:7" s="13" customFormat="1" ht="16.5" customHeight="1" x14ac:dyDescent="0.25">
      <c r="A24" s="116"/>
      <c r="B24" s="34"/>
      <c r="C24" s="15"/>
      <c r="D24" s="18"/>
    </row>
    <row r="25" spans="1:7" s="13" customFormat="1" ht="16.5" customHeight="1" x14ac:dyDescent="0.25">
      <c r="A25" s="116"/>
      <c r="B25" s="34"/>
      <c r="C25" s="16"/>
      <c r="D25" s="18"/>
    </row>
    <row r="26" spans="1:7" s="13" customFormat="1" ht="16.5" customHeight="1" x14ac:dyDescent="0.25">
      <c r="A26" s="116"/>
      <c r="B26" s="34"/>
      <c r="C26" s="16"/>
      <c r="D26" s="18"/>
    </row>
    <row r="27" spans="1:7" s="13" customFormat="1" ht="16.5" customHeight="1" x14ac:dyDescent="0.25">
      <c r="A27" s="117"/>
      <c r="B27" s="35"/>
      <c r="C27" s="16"/>
      <c r="D27" s="18"/>
    </row>
    <row r="28" spans="1:7" ht="21" customHeight="1" x14ac:dyDescent="0.2">
      <c r="A28" s="103" t="s">
        <v>15</v>
      </c>
      <c r="B28" s="104"/>
      <c r="C28" s="104"/>
      <c r="D28" s="104"/>
    </row>
    <row r="29" spans="1:7" s="9" customFormat="1" ht="26.25" customHeight="1" x14ac:dyDescent="0.25">
      <c r="A29" s="111" t="s">
        <v>2</v>
      </c>
      <c r="B29" s="112"/>
      <c r="C29" s="21" t="s">
        <v>3</v>
      </c>
      <c r="D29" s="22">
        <v>38.31</v>
      </c>
    </row>
    <row r="30" spans="1:7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5644.6003654398328</v>
      </c>
    </row>
    <row r="31" spans="1:7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3385700.4299999992</v>
      </c>
    </row>
    <row r="32" spans="1:7" s="13" customFormat="1" ht="16.5" customHeight="1" x14ac:dyDescent="0.25">
      <c r="A32" s="115"/>
      <c r="B32" s="11">
        <v>1</v>
      </c>
      <c r="C32" s="12" t="s">
        <v>8</v>
      </c>
      <c r="D32" s="18">
        <v>2594935.6799999997</v>
      </c>
      <c r="G32" s="49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>
        <v>0</v>
      </c>
    </row>
    <row r="34" spans="1:4" s="13" customFormat="1" ht="16.5" customHeight="1" x14ac:dyDescent="0.25">
      <c r="A34" s="116"/>
      <c r="B34" s="11">
        <v>3</v>
      </c>
      <c r="C34" s="12" t="s">
        <v>63</v>
      </c>
      <c r="D34" s="18">
        <v>465627.60999999975</v>
      </c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30902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139226.07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9">
        <v>39480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97911.170000000013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17617.900000000001</v>
      </c>
    </row>
    <row r="40" spans="1:4" s="13" customFormat="1" ht="16.5" customHeight="1" x14ac:dyDescent="0.25">
      <c r="A40" s="116"/>
      <c r="B40" s="34"/>
      <c r="C40" s="14" t="s">
        <v>12</v>
      </c>
      <c r="D40" s="18">
        <v>17617.900000000001</v>
      </c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9:B29"/>
    <mergeCell ref="A30:B30"/>
    <mergeCell ref="A31:B31"/>
    <mergeCell ref="A32:A43"/>
    <mergeCell ref="A11:B11"/>
    <mergeCell ref="A16:A27"/>
    <mergeCell ref="A28:D28"/>
    <mergeCell ref="A13:B13"/>
    <mergeCell ref="A14:B14"/>
    <mergeCell ref="A15:B15"/>
    <mergeCell ref="A12:B12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25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9:B29"/>
    <mergeCell ref="A30:B30"/>
    <mergeCell ref="A31:B31"/>
    <mergeCell ref="A32:A43"/>
    <mergeCell ref="A11:B11"/>
    <mergeCell ref="A16:A27"/>
    <mergeCell ref="A28:D28"/>
    <mergeCell ref="A13:B13"/>
    <mergeCell ref="A14:B14"/>
    <mergeCell ref="A15:B15"/>
    <mergeCell ref="A12:B12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1FAE-67FC-40BE-AC4F-B8A9E7329FCC}">
  <sheetPr>
    <tabColor theme="3" tint="0.39997558519241921"/>
  </sheetPr>
  <dimension ref="A1:D48"/>
  <sheetViews>
    <sheetView view="pageBreakPreview" zoomScaleNormal="100" zoomScaleSheetLayoutView="100" workbookViewId="0">
      <selection activeCell="A11" sqref="A11:B11"/>
    </sheetView>
    <sheetView workbookViewId="1"/>
  </sheetViews>
  <sheetFormatPr defaultRowHeight="15" x14ac:dyDescent="0.25"/>
  <cols>
    <col min="1" max="2" width="4.5703125" customWidth="1"/>
    <col min="3" max="3" width="43.42578125" customWidth="1"/>
    <col min="4" max="4" width="15.7109375" customWidth="1"/>
  </cols>
  <sheetData>
    <row r="1" spans="1:4" ht="6" customHeight="1" x14ac:dyDescent="0.25"/>
    <row r="2" spans="1:4" ht="6" customHeight="1" x14ac:dyDescent="0.25"/>
    <row r="3" spans="1:4" ht="30.75" customHeight="1" x14ac:dyDescent="0.25">
      <c r="A3" s="125" t="s">
        <v>65</v>
      </c>
      <c r="B3" s="125"/>
      <c r="C3" s="125"/>
      <c r="D3" s="125"/>
    </row>
    <row r="4" spans="1:4" ht="6" customHeight="1" x14ac:dyDescent="0.25"/>
    <row r="5" spans="1:4" s="1" customFormat="1" ht="15.75" customHeight="1" x14ac:dyDescent="0.2">
      <c r="A5" s="122" t="s">
        <v>70</v>
      </c>
      <c r="B5" s="122"/>
      <c r="C5" s="122"/>
    </row>
    <row r="6" spans="1:4" s="1" customFormat="1" ht="6" customHeight="1" x14ac:dyDescent="0.2">
      <c r="A6" s="8"/>
      <c r="B6" s="8"/>
      <c r="C6" s="8"/>
    </row>
    <row r="7" spans="1:4" s="1" customFormat="1" ht="15.75" customHeight="1" x14ac:dyDescent="0.2">
      <c r="A7" s="122" t="s">
        <v>16</v>
      </c>
      <c r="B7" s="122"/>
      <c r="C7" s="122"/>
    </row>
    <row r="8" spans="1:4" s="1" customFormat="1" ht="15.75" customHeight="1" x14ac:dyDescent="0.2">
      <c r="A8" s="122" t="s">
        <v>69</v>
      </c>
      <c r="B8" s="122"/>
      <c r="C8" s="122"/>
    </row>
    <row r="9" spans="1:4" s="1" customFormat="1" ht="21" hidden="1" customHeight="1" x14ac:dyDescent="0.2">
      <c r="A9" s="2"/>
      <c r="B9" s="2"/>
      <c r="C9" s="2"/>
    </row>
    <row r="10" spans="1:4" s="1" customFormat="1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s="1" customFormat="1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  <row r="44" spans="1:4" ht="15.75" customHeight="1" x14ac:dyDescent="0.25"/>
    <row r="45" spans="1:4" ht="15.75" customHeight="1" x14ac:dyDescent="0.25"/>
    <row r="46" spans="1:4" ht="15.75" customHeight="1" x14ac:dyDescent="0.25"/>
    <row r="47" spans="1:4" ht="15.75" customHeight="1" x14ac:dyDescent="0.25"/>
    <row r="48" spans="1:4" ht="21" customHeight="1" x14ac:dyDescent="0.25"/>
  </sheetData>
  <mergeCells count="16">
    <mergeCell ref="A11:B11"/>
    <mergeCell ref="A3:D3"/>
    <mergeCell ref="A5:C5"/>
    <mergeCell ref="A7:C7"/>
    <mergeCell ref="A8:C8"/>
    <mergeCell ref="A10:D10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28:D2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26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27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28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29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I18" sqref="I18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30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>
        <v>0</v>
      </c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>
        <v>0</v>
      </c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>
        <v>0</v>
      </c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3" tint="0.39997558519241921"/>
  </sheetPr>
  <dimension ref="A1:G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6" width="8.85546875" style="1"/>
    <col min="7" max="7" width="10.140625" style="1" bestFit="1" customWidth="1"/>
    <col min="8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31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>
        <v>0</v>
      </c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>
        <v>0</v>
      </c>
    </row>
    <row r="17" spans="1:7" s="13" customFormat="1" ht="16.5" customHeight="1" x14ac:dyDescent="0.25">
      <c r="A17" s="116"/>
      <c r="B17" s="11">
        <v>2</v>
      </c>
      <c r="C17" s="12" t="s">
        <v>9</v>
      </c>
      <c r="D17" s="18"/>
    </row>
    <row r="18" spans="1:7" s="13" customFormat="1" ht="16.5" customHeight="1" x14ac:dyDescent="0.25">
      <c r="A18" s="116"/>
      <c r="B18" s="11">
        <v>3</v>
      </c>
      <c r="C18" s="12" t="s">
        <v>10</v>
      </c>
      <c r="D18" s="18"/>
    </row>
    <row r="19" spans="1:7" s="13" customFormat="1" ht="16.5" customHeight="1" x14ac:dyDescent="0.25">
      <c r="A19" s="116"/>
      <c r="B19" s="11">
        <v>4</v>
      </c>
      <c r="C19" s="14" t="s">
        <v>11</v>
      </c>
      <c r="D19" s="18"/>
    </row>
    <row r="20" spans="1:7" s="13" customFormat="1" ht="16.5" customHeight="1" x14ac:dyDescent="0.25">
      <c r="A20" s="116"/>
      <c r="B20" s="11">
        <v>5</v>
      </c>
      <c r="C20" s="14" t="s">
        <v>12</v>
      </c>
      <c r="D20" s="18"/>
    </row>
    <row r="21" spans="1:7" s="13" customFormat="1" ht="16.5" customHeight="1" x14ac:dyDescent="0.25">
      <c r="A21" s="116"/>
      <c r="B21" s="11">
        <v>6</v>
      </c>
      <c r="C21" s="14" t="s">
        <v>61</v>
      </c>
      <c r="D21" s="19"/>
    </row>
    <row r="22" spans="1:7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7" s="13" customFormat="1" ht="16.5" customHeight="1" x14ac:dyDescent="0.25">
      <c r="A23" s="116"/>
      <c r="B23" s="34"/>
      <c r="C23" s="15"/>
      <c r="D23" s="18"/>
    </row>
    <row r="24" spans="1:7" s="13" customFormat="1" ht="16.5" customHeight="1" x14ac:dyDescent="0.25">
      <c r="A24" s="116"/>
      <c r="B24" s="34"/>
      <c r="C24" s="15"/>
      <c r="D24" s="18"/>
    </row>
    <row r="25" spans="1:7" s="13" customFormat="1" ht="16.5" customHeight="1" x14ac:dyDescent="0.25">
      <c r="A25" s="116"/>
      <c r="B25" s="34"/>
      <c r="C25" s="16"/>
      <c r="D25" s="18"/>
    </row>
    <row r="26" spans="1:7" s="13" customFormat="1" ht="16.5" customHeight="1" x14ac:dyDescent="0.25">
      <c r="A26" s="116"/>
      <c r="B26" s="34"/>
      <c r="C26" s="16"/>
      <c r="D26" s="18"/>
    </row>
    <row r="27" spans="1:7" s="13" customFormat="1" ht="16.5" customHeight="1" x14ac:dyDescent="0.25">
      <c r="A27" s="117"/>
      <c r="B27" s="35"/>
      <c r="C27" s="16"/>
      <c r="D27" s="18"/>
    </row>
    <row r="28" spans="1:7" ht="21" customHeight="1" x14ac:dyDescent="0.2">
      <c r="A28" s="103" t="s">
        <v>15</v>
      </c>
      <c r="B28" s="104"/>
      <c r="C28" s="104"/>
      <c r="D28" s="104"/>
    </row>
    <row r="29" spans="1:7" s="9" customFormat="1" ht="26.25" customHeight="1" x14ac:dyDescent="0.25">
      <c r="A29" s="111" t="s">
        <v>2</v>
      </c>
      <c r="B29" s="112"/>
      <c r="C29" s="21" t="s">
        <v>3</v>
      </c>
      <c r="D29" s="22">
        <v>8.6300000000000008</v>
      </c>
    </row>
    <row r="30" spans="1:7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5077.9222672846645</v>
      </c>
    </row>
    <row r="31" spans="1:7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758092.86999999988</v>
      </c>
    </row>
    <row r="32" spans="1:7" s="13" customFormat="1" ht="16.5" customHeight="1" x14ac:dyDescent="0.25">
      <c r="A32" s="115"/>
      <c r="B32" s="11">
        <v>1</v>
      </c>
      <c r="C32" s="12" t="s">
        <v>8</v>
      </c>
      <c r="D32" s="18">
        <v>525869.62999999989</v>
      </c>
      <c r="G32" s="49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>
        <v>103919.70999999999</v>
      </c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7500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21033.93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9">
        <v>39531.599999999999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60237.999999999993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55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>
        <v>0</v>
      </c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>
        <v>0</v>
      </c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>
        <v>0</v>
      </c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1050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1050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16</v>
      </c>
      <c r="B7" s="122"/>
      <c r="C7" s="122"/>
    </row>
    <row r="8" spans="1:4" ht="15.75" customHeight="1" x14ac:dyDescent="0.2">
      <c r="A8" s="122" t="s">
        <v>32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>
        <v>0</v>
      </c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430730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>
        <v>430730</v>
      </c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>
        <v>0</v>
      </c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>
        <v>0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 tint="0.39997558519241921"/>
  </sheetPr>
  <dimension ref="A1:E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5" width="11.42578125" style="1" customWidth="1"/>
    <col min="6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5" ht="6" customHeight="1" x14ac:dyDescent="0.2"/>
    <row r="2" spans="1:5" ht="6" customHeight="1" x14ac:dyDescent="0.2"/>
    <row r="3" spans="1:5" ht="30.75" customHeight="1" x14ac:dyDescent="0.2">
      <c r="A3" s="123" t="s">
        <v>65</v>
      </c>
      <c r="B3" s="124"/>
      <c r="C3" s="124"/>
      <c r="D3" s="124"/>
    </row>
    <row r="4" spans="1:5" ht="6" customHeight="1" x14ac:dyDescent="0.2">
      <c r="A4" s="6"/>
      <c r="B4" s="6"/>
      <c r="C4" s="6"/>
    </row>
    <row r="5" spans="1:5" ht="15.75" customHeight="1" x14ac:dyDescent="0.2">
      <c r="A5" s="122" t="s">
        <v>70</v>
      </c>
      <c r="B5" s="122"/>
      <c r="C5" s="122"/>
    </row>
    <row r="6" spans="1:5" ht="6" customHeight="1" x14ac:dyDescent="0.2">
      <c r="A6" s="8"/>
      <c r="B6" s="8"/>
      <c r="C6" s="8"/>
    </row>
    <row r="7" spans="1:5" ht="15.75" customHeight="1" x14ac:dyDescent="0.2">
      <c r="A7" s="122" t="s">
        <v>33</v>
      </c>
      <c r="B7" s="122"/>
      <c r="C7" s="122"/>
    </row>
    <row r="8" spans="1:5" ht="15.75" customHeight="1" x14ac:dyDescent="0.2">
      <c r="A8" s="122"/>
      <c r="B8" s="122"/>
      <c r="C8" s="122"/>
    </row>
    <row r="9" spans="1:5" ht="21" hidden="1" customHeight="1" x14ac:dyDescent="0.2">
      <c r="A9" s="2"/>
      <c r="B9" s="2"/>
      <c r="C9" s="2"/>
    </row>
    <row r="10" spans="1:5" ht="21" customHeight="1" x14ac:dyDescent="0.2">
      <c r="A10" s="97" t="s">
        <v>14</v>
      </c>
      <c r="B10" s="98"/>
      <c r="C10" s="98"/>
      <c r="D10" s="98"/>
    </row>
    <row r="11" spans="1:5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  <c r="E11" s="36" t="s">
        <v>64</v>
      </c>
    </row>
    <row r="12" spans="1:5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5" s="9" customFormat="1" ht="26.25" customHeight="1" x14ac:dyDescent="0.25">
      <c r="A13" s="113" t="s">
        <v>2</v>
      </c>
      <c r="B13" s="114"/>
      <c r="C13" s="3" t="s">
        <v>3</v>
      </c>
      <c r="D13" s="4">
        <f>SUM('85402:85495'!D13)</f>
        <v>61.09</v>
      </c>
      <c r="E13" s="37"/>
    </row>
    <row r="14" spans="1:5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9108.2974982266605</v>
      </c>
      <c r="E14" s="37"/>
    </row>
    <row r="15" spans="1:5" s="9" customFormat="1" ht="26.25" customHeight="1" x14ac:dyDescent="0.25">
      <c r="A15" s="113" t="s">
        <v>6</v>
      </c>
      <c r="B15" s="114"/>
      <c r="C15" s="3" t="s">
        <v>7</v>
      </c>
      <c r="D15" s="20">
        <f>SUM('85402:85495'!D15)</f>
        <v>7009922.6999999993</v>
      </c>
      <c r="E15" s="38">
        <f>SUM(D16:D22)-D15</f>
        <v>0</v>
      </c>
    </row>
    <row r="16" spans="1:5" s="13" customFormat="1" ht="16.5" customHeight="1" x14ac:dyDescent="0.25">
      <c r="A16" s="115"/>
      <c r="B16" s="11">
        <v>1</v>
      </c>
      <c r="C16" s="12" t="s">
        <v>8</v>
      </c>
      <c r="D16" s="18">
        <f>SUM('85402:85495'!D16)</f>
        <v>6677110.7300000004</v>
      </c>
      <c r="E16" s="39"/>
    </row>
    <row r="17" spans="1:5" s="13" customFormat="1" ht="16.5" customHeight="1" x14ac:dyDescent="0.25">
      <c r="A17" s="116"/>
      <c r="B17" s="11">
        <v>2</v>
      </c>
      <c r="C17" s="12" t="s">
        <v>9</v>
      </c>
      <c r="D17" s="18">
        <f>SUM('85402:85495'!D17)</f>
        <v>81534</v>
      </c>
      <c r="E17" s="39"/>
    </row>
    <row r="18" spans="1:5" s="13" customFormat="1" ht="16.5" customHeight="1" x14ac:dyDescent="0.25">
      <c r="A18" s="116"/>
      <c r="B18" s="11">
        <v>3</v>
      </c>
      <c r="C18" s="12" t="s">
        <v>10</v>
      </c>
      <c r="D18" s="18">
        <f>SUM('85402:85495'!D18)</f>
        <v>34829.51</v>
      </c>
      <c r="E18" s="39"/>
    </row>
    <row r="19" spans="1:5" s="13" customFormat="1" ht="16.5" customHeight="1" x14ac:dyDescent="0.25">
      <c r="A19" s="116"/>
      <c r="B19" s="11">
        <v>4</v>
      </c>
      <c r="C19" s="14" t="s">
        <v>11</v>
      </c>
      <c r="D19" s="18">
        <f>SUM('85402:85495'!D19)</f>
        <v>0</v>
      </c>
      <c r="E19" s="39"/>
    </row>
    <row r="20" spans="1:5" s="13" customFormat="1" ht="16.5" customHeight="1" x14ac:dyDescent="0.25">
      <c r="A20" s="116"/>
      <c r="B20" s="11">
        <v>5</v>
      </c>
      <c r="C20" s="14" t="s">
        <v>12</v>
      </c>
      <c r="D20" s="18">
        <f>SUM('85402:85495'!D20)</f>
        <v>519.55999999999995</v>
      </c>
      <c r="E20" s="39"/>
    </row>
    <row r="21" spans="1:5" s="13" customFormat="1" ht="16.5" customHeight="1" x14ac:dyDescent="0.25">
      <c r="A21" s="116"/>
      <c r="B21" s="11">
        <v>6</v>
      </c>
      <c r="C21" s="14" t="s">
        <v>61</v>
      </c>
      <c r="D21" s="18">
        <f>SUM('85402:85495'!D21)</f>
        <v>215928.90000000002</v>
      </c>
      <c r="E21" s="39"/>
    </row>
    <row r="22" spans="1:5" s="13" customFormat="1" ht="16.5" customHeight="1" x14ac:dyDescent="0.25">
      <c r="A22" s="116"/>
      <c r="B22" s="11">
        <v>7</v>
      </c>
      <c r="C22" s="14" t="s">
        <v>13</v>
      </c>
      <c r="D22" s="20">
        <f>SUM('85402:85495'!D22)</f>
        <v>0</v>
      </c>
      <c r="E22" s="38">
        <f>SUM(D23:D27)-D22</f>
        <v>0</v>
      </c>
    </row>
    <row r="23" spans="1:5" s="13" customFormat="1" ht="16.5" customHeight="1" x14ac:dyDescent="0.25">
      <c r="A23" s="116"/>
      <c r="B23" s="34"/>
      <c r="C23" s="15"/>
      <c r="D23" s="18">
        <f>SUM('85402:85495'!D23)</f>
        <v>0</v>
      </c>
      <c r="E23" s="39"/>
    </row>
    <row r="24" spans="1:5" s="13" customFormat="1" ht="16.5" customHeight="1" x14ac:dyDescent="0.25">
      <c r="A24" s="116"/>
      <c r="B24" s="34"/>
      <c r="C24" s="15"/>
      <c r="D24" s="18">
        <f>SUM('85402:85495'!D24)</f>
        <v>0</v>
      </c>
      <c r="E24" s="39"/>
    </row>
    <row r="25" spans="1:5" s="13" customFormat="1" ht="16.5" customHeight="1" x14ac:dyDescent="0.25">
      <c r="A25" s="116"/>
      <c r="B25" s="34"/>
      <c r="C25" s="16"/>
      <c r="D25" s="18">
        <f>SUM('85402:85495'!D25)</f>
        <v>0</v>
      </c>
      <c r="E25" s="39"/>
    </row>
    <row r="26" spans="1:5" s="13" customFormat="1" ht="16.5" customHeight="1" x14ac:dyDescent="0.25">
      <c r="A26" s="116"/>
      <c r="B26" s="34"/>
      <c r="C26" s="16"/>
      <c r="D26" s="18">
        <f>SUM('85402:85495'!D26)</f>
        <v>0</v>
      </c>
      <c r="E26" s="39"/>
    </row>
    <row r="27" spans="1:5" s="13" customFormat="1" ht="16.5" customHeight="1" x14ac:dyDescent="0.25">
      <c r="A27" s="117"/>
      <c r="B27" s="35"/>
      <c r="C27" s="16"/>
      <c r="D27" s="18">
        <f>SUM('85402:85495'!D27)</f>
        <v>0</v>
      </c>
      <c r="E27" s="39"/>
    </row>
    <row r="28" spans="1:5" ht="21" customHeight="1" x14ac:dyDescent="0.2">
      <c r="A28" s="103" t="s">
        <v>15</v>
      </c>
      <c r="B28" s="104"/>
      <c r="C28" s="104"/>
      <c r="D28" s="104"/>
      <c r="E28" s="40"/>
    </row>
    <row r="29" spans="1:5" s="9" customFormat="1" ht="26.25" customHeight="1" x14ac:dyDescent="0.25">
      <c r="A29" s="111" t="s">
        <v>2</v>
      </c>
      <c r="B29" s="112"/>
      <c r="C29" s="21" t="s">
        <v>3</v>
      </c>
      <c r="D29" s="22">
        <f>SUM('85402:85495'!D29)</f>
        <v>10.82</v>
      </c>
      <c r="E29" s="37"/>
    </row>
    <row r="30" spans="1:5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6005.7152649414647</v>
      </c>
      <c r="E30" s="37"/>
    </row>
    <row r="31" spans="1:5" s="9" customFormat="1" ht="26.25" customHeight="1" x14ac:dyDescent="0.25">
      <c r="A31" s="113" t="s">
        <v>6</v>
      </c>
      <c r="B31" s="114"/>
      <c r="C31" s="3" t="s">
        <v>7</v>
      </c>
      <c r="D31" s="20">
        <f>SUM('85402:85495'!D31)</f>
        <v>955731.42999999982</v>
      </c>
      <c r="E31" s="38">
        <f>SUM(D32:D39)-D31</f>
        <v>0</v>
      </c>
    </row>
    <row r="32" spans="1:5" s="13" customFormat="1" ht="16.5" customHeight="1" x14ac:dyDescent="0.25">
      <c r="A32" s="115"/>
      <c r="B32" s="11">
        <v>1</v>
      </c>
      <c r="C32" s="12" t="s">
        <v>8</v>
      </c>
      <c r="D32" s="18">
        <f>SUM('85402:85495'!D32)</f>
        <v>779782.06999999983</v>
      </c>
      <c r="E32" s="39"/>
    </row>
    <row r="33" spans="1:5" s="13" customFormat="1" ht="16.5" customHeight="1" x14ac:dyDescent="0.25">
      <c r="A33" s="116"/>
      <c r="B33" s="11">
        <v>2</v>
      </c>
      <c r="C33" s="12" t="s">
        <v>62</v>
      </c>
      <c r="D33" s="18">
        <f>SUM('85402:85495'!D33)</f>
        <v>0</v>
      </c>
      <c r="E33" s="39"/>
    </row>
    <row r="34" spans="1:5" s="13" customFormat="1" ht="16.5" customHeight="1" x14ac:dyDescent="0.25">
      <c r="A34" s="116"/>
      <c r="B34" s="11">
        <v>3</v>
      </c>
      <c r="C34" s="12" t="s">
        <v>63</v>
      </c>
      <c r="D34" s="18">
        <f>SUM('85402:85495'!D34)</f>
        <v>131792.28000000003</v>
      </c>
      <c r="E34" s="39"/>
    </row>
    <row r="35" spans="1:5" s="13" customFormat="1" ht="16.5" customHeight="1" x14ac:dyDescent="0.25">
      <c r="A35" s="116"/>
      <c r="B35" s="11">
        <v>4</v>
      </c>
      <c r="C35" s="12" t="s">
        <v>9</v>
      </c>
      <c r="D35" s="18">
        <f>SUM('85402:85495'!D35)</f>
        <v>8755</v>
      </c>
      <c r="E35" s="39"/>
    </row>
    <row r="36" spans="1:5" s="13" customFormat="1" ht="16.5" customHeight="1" x14ac:dyDescent="0.25">
      <c r="A36" s="116"/>
      <c r="B36" s="11">
        <v>5</v>
      </c>
      <c r="C36" s="12" t="s">
        <v>10</v>
      </c>
      <c r="D36" s="18">
        <f>SUM('85402:85495'!D36)</f>
        <v>35402.080000000002</v>
      </c>
      <c r="E36" s="39"/>
    </row>
    <row r="37" spans="1:5" s="13" customFormat="1" ht="16.5" customHeight="1" x14ac:dyDescent="0.25">
      <c r="A37" s="116"/>
      <c r="B37" s="11">
        <v>6</v>
      </c>
      <c r="C37" s="14" t="s">
        <v>11</v>
      </c>
      <c r="D37" s="18">
        <f>SUM('85402:85495'!D37)</f>
        <v>0</v>
      </c>
      <c r="E37" s="39"/>
    </row>
    <row r="38" spans="1:5" s="13" customFormat="1" ht="16.5" customHeight="1" x14ac:dyDescent="0.25">
      <c r="A38" s="116"/>
      <c r="B38" s="11">
        <v>7</v>
      </c>
      <c r="C38" s="14" t="s">
        <v>61</v>
      </c>
      <c r="D38" s="18">
        <f>SUM('85402:85495'!D38)</f>
        <v>0</v>
      </c>
      <c r="E38" s="39"/>
    </row>
    <row r="39" spans="1:5" s="13" customFormat="1" ht="16.5" customHeight="1" x14ac:dyDescent="0.25">
      <c r="A39" s="116"/>
      <c r="B39" s="11">
        <v>8</v>
      </c>
      <c r="C39" s="14" t="s">
        <v>13</v>
      </c>
      <c r="D39" s="20">
        <f>SUM('85402:85495'!D39)</f>
        <v>0</v>
      </c>
      <c r="E39" s="38">
        <f>SUM(D40:D43)-D39</f>
        <v>0</v>
      </c>
    </row>
    <row r="40" spans="1:5" s="13" customFormat="1" ht="16.5" customHeight="1" x14ac:dyDescent="0.25">
      <c r="A40" s="116"/>
      <c r="B40" s="34"/>
      <c r="C40" s="15"/>
      <c r="D40" s="18">
        <f>SUM('85402:85495'!D40)</f>
        <v>0</v>
      </c>
    </row>
    <row r="41" spans="1:5" s="13" customFormat="1" ht="16.5" customHeight="1" x14ac:dyDescent="0.25">
      <c r="A41" s="116"/>
      <c r="B41" s="34"/>
      <c r="C41" s="16"/>
      <c r="D41" s="18">
        <f>SUM('85402:85495'!D41)</f>
        <v>0</v>
      </c>
    </row>
    <row r="42" spans="1:5" s="13" customFormat="1" ht="16.5" customHeight="1" x14ac:dyDescent="0.25">
      <c r="A42" s="116"/>
      <c r="B42" s="34"/>
      <c r="C42" s="16"/>
      <c r="D42" s="18">
        <f>SUM('85402:85495'!D42)</f>
        <v>0</v>
      </c>
    </row>
    <row r="43" spans="1:5" s="13" customFormat="1" ht="16.5" customHeight="1" x14ac:dyDescent="0.25">
      <c r="A43" s="117"/>
      <c r="B43" s="35"/>
      <c r="C43" s="16"/>
      <c r="D43" s="18">
        <f>SUM('85402:85495'!D43)</f>
        <v>0</v>
      </c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conditionalFormatting sqref="E13:E39">
    <cfRule type="cellIs" dxfId="1" priority="1" operator="equal">
      <formula>0</formula>
    </cfRule>
  </conditionalFormatting>
  <conditionalFormatting sqref="E15:E39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33</v>
      </c>
      <c r="B7" s="122"/>
      <c r="C7" s="122"/>
    </row>
    <row r="8" spans="1:4" ht="15.75" customHeight="1" x14ac:dyDescent="0.2">
      <c r="A8" s="122" t="s">
        <v>34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33</v>
      </c>
      <c r="B7" s="122"/>
      <c r="C7" s="122"/>
    </row>
    <row r="8" spans="1:4" ht="15.75" customHeight="1" x14ac:dyDescent="0.2">
      <c r="A8" s="122" t="s">
        <v>35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3" tint="0.39997558519241921"/>
  </sheetPr>
  <dimension ref="A1:H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7" width="8.85546875" style="1"/>
    <col min="8" max="8" width="14.140625" style="1" customWidth="1"/>
    <col min="9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8" ht="6" customHeight="1" x14ac:dyDescent="0.2"/>
    <row r="2" spans="1:8" ht="6" customHeight="1" x14ac:dyDescent="0.2"/>
    <row r="3" spans="1:8" ht="30.75" customHeight="1" x14ac:dyDescent="0.2">
      <c r="A3" s="123" t="s">
        <v>65</v>
      </c>
      <c r="B3" s="124"/>
      <c r="C3" s="124"/>
      <c r="D3" s="124"/>
    </row>
    <row r="4" spans="1:8" ht="6" customHeight="1" x14ac:dyDescent="0.2">
      <c r="A4" s="6"/>
      <c r="B4" s="6"/>
      <c r="C4" s="6"/>
    </row>
    <row r="5" spans="1:8" ht="15.75" customHeight="1" x14ac:dyDescent="0.2">
      <c r="A5" s="122" t="s">
        <v>70</v>
      </c>
      <c r="B5" s="122"/>
      <c r="C5" s="122"/>
    </row>
    <row r="6" spans="1:8" ht="6" customHeight="1" x14ac:dyDescent="0.2">
      <c r="A6" s="8"/>
      <c r="B6" s="8"/>
      <c r="C6" s="8"/>
    </row>
    <row r="7" spans="1:8" ht="15.75" customHeight="1" x14ac:dyDescent="0.2">
      <c r="A7" s="122" t="s">
        <v>33</v>
      </c>
      <c r="B7" s="122"/>
      <c r="C7" s="122"/>
    </row>
    <row r="8" spans="1:8" ht="15.75" customHeight="1" x14ac:dyDescent="0.2">
      <c r="A8" s="122" t="s">
        <v>36</v>
      </c>
      <c r="B8" s="122"/>
      <c r="C8" s="122"/>
    </row>
    <row r="9" spans="1:8" ht="21" hidden="1" customHeight="1" x14ac:dyDescent="0.2">
      <c r="A9" s="2"/>
      <c r="B9" s="2"/>
      <c r="C9" s="2"/>
    </row>
    <row r="10" spans="1:8" ht="21" customHeight="1" x14ac:dyDescent="0.2">
      <c r="A10" s="97" t="s">
        <v>14</v>
      </c>
      <c r="B10" s="98"/>
      <c r="C10" s="98"/>
      <c r="D10" s="98"/>
    </row>
    <row r="11" spans="1:8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8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8" s="9" customFormat="1" ht="26.25" customHeight="1" x14ac:dyDescent="0.25">
      <c r="A13" s="113" t="s">
        <v>2</v>
      </c>
      <c r="B13" s="114"/>
      <c r="C13" s="3" t="s">
        <v>3</v>
      </c>
      <c r="D13" s="4">
        <v>7</v>
      </c>
    </row>
    <row r="14" spans="1:8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8592.4278571428567</v>
      </c>
    </row>
    <row r="15" spans="1:8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876377.45</v>
      </c>
      <c r="H15" s="48"/>
    </row>
    <row r="16" spans="1:8" s="13" customFormat="1" ht="16.5" customHeight="1" x14ac:dyDescent="0.25">
      <c r="A16" s="115"/>
      <c r="B16" s="11">
        <v>1</v>
      </c>
      <c r="C16" s="12" t="s">
        <v>8</v>
      </c>
      <c r="D16" s="18">
        <v>721763.94</v>
      </c>
    </row>
    <row r="17" spans="1:4" s="13" customFormat="1" ht="16.5" customHeight="1" x14ac:dyDescent="0.25">
      <c r="A17" s="116"/>
      <c r="B17" s="11">
        <v>2</v>
      </c>
      <c r="C17" s="12" t="s">
        <v>9</v>
      </c>
      <c r="D17" s="18">
        <v>3550</v>
      </c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>
        <v>151063.51</v>
      </c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>
        <v>0</v>
      </c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>
        <v>0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>
        <v>0</v>
      </c>
    </row>
    <row r="34" spans="1:4" s="13" customFormat="1" ht="16.5" customHeight="1" x14ac:dyDescent="0.25">
      <c r="A34" s="116"/>
      <c r="B34" s="11">
        <v>3</v>
      </c>
      <c r="C34" s="12" t="s">
        <v>63</v>
      </c>
      <c r="D34" s="18">
        <v>0</v>
      </c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0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0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9">
        <v>0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0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39997558519241921"/>
  </sheetPr>
  <dimension ref="A1:G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6" width="8.85546875" style="1"/>
    <col min="7" max="7" width="11.7109375" style="1" bestFit="1" customWidth="1"/>
    <col min="8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7" ht="6" customHeight="1" x14ac:dyDescent="0.2"/>
    <row r="2" spans="1:7" ht="6" customHeight="1" x14ac:dyDescent="0.2"/>
    <row r="3" spans="1:7" ht="30.75" customHeight="1" x14ac:dyDescent="0.2">
      <c r="A3" s="123" t="s">
        <v>65</v>
      </c>
      <c r="B3" s="124"/>
      <c r="C3" s="124"/>
      <c r="D3" s="124"/>
    </row>
    <row r="4" spans="1:7" ht="6" customHeight="1" x14ac:dyDescent="0.2">
      <c r="A4" s="6"/>
      <c r="B4" s="6"/>
      <c r="C4" s="6"/>
    </row>
    <row r="5" spans="1:7" ht="15.75" customHeight="1" x14ac:dyDescent="0.2">
      <c r="A5" s="122" t="s">
        <v>70</v>
      </c>
      <c r="B5" s="122"/>
      <c r="C5" s="122"/>
    </row>
    <row r="6" spans="1:7" ht="6" customHeight="1" x14ac:dyDescent="0.2">
      <c r="A6" s="8"/>
      <c r="B6" s="8"/>
      <c r="C6" s="8"/>
    </row>
    <row r="7" spans="1:7" ht="15.75" customHeight="1" x14ac:dyDescent="0.2">
      <c r="A7" s="122" t="s">
        <v>33</v>
      </c>
      <c r="B7" s="122"/>
      <c r="C7" s="122"/>
    </row>
    <row r="8" spans="1:7" ht="15.75" customHeight="1" x14ac:dyDescent="0.2">
      <c r="A8" s="122" t="s">
        <v>37</v>
      </c>
      <c r="B8" s="122"/>
      <c r="C8" s="122"/>
    </row>
    <row r="9" spans="1:7" ht="21" hidden="1" customHeight="1" x14ac:dyDescent="0.2">
      <c r="A9" s="2"/>
      <c r="B9" s="2"/>
      <c r="C9" s="2"/>
    </row>
    <row r="10" spans="1:7" ht="21" customHeight="1" x14ac:dyDescent="0.2">
      <c r="A10" s="97" t="s">
        <v>14</v>
      </c>
      <c r="B10" s="98"/>
      <c r="C10" s="98"/>
      <c r="D10" s="98"/>
    </row>
    <row r="11" spans="1:7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7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7" s="9" customFormat="1" ht="26.25" customHeight="1" x14ac:dyDescent="0.25">
      <c r="A13" s="113" t="s">
        <v>2</v>
      </c>
      <c r="B13" s="114"/>
      <c r="C13" s="3" t="s">
        <v>3</v>
      </c>
      <c r="D13" s="4">
        <v>54.09</v>
      </c>
    </row>
    <row r="14" spans="1:7" s="9" customFormat="1" ht="26.25" customHeight="1" x14ac:dyDescent="0.25">
      <c r="A14" s="113" t="s">
        <v>4</v>
      </c>
      <c r="B14" s="114"/>
      <c r="C14" s="3" t="s">
        <v>5</v>
      </c>
      <c r="D14" s="5">
        <f>D16/D13/12</f>
        <v>9175.0582208664564</v>
      </c>
    </row>
    <row r="15" spans="1:7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6106205.2499999991</v>
      </c>
      <c r="G15" s="48"/>
    </row>
    <row r="16" spans="1:7" s="13" customFormat="1" ht="16.5" customHeight="1" x14ac:dyDescent="0.25">
      <c r="A16" s="115"/>
      <c r="B16" s="11">
        <v>1</v>
      </c>
      <c r="C16" s="12" t="s">
        <v>8</v>
      </c>
      <c r="D16" s="18">
        <v>5955346.79</v>
      </c>
    </row>
    <row r="17" spans="1:7" s="13" customFormat="1" ht="16.5" customHeight="1" x14ac:dyDescent="0.25">
      <c r="A17" s="116"/>
      <c r="B17" s="11">
        <v>2</v>
      </c>
      <c r="C17" s="12" t="s">
        <v>9</v>
      </c>
      <c r="D17" s="18">
        <v>50644</v>
      </c>
    </row>
    <row r="18" spans="1:7" s="13" customFormat="1" ht="16.5" customHeight="1" x14ac:dyDescent="0.25">
      <c r="A18" s="116"/>
      <c r="B18" s="11">
        <v>3</v>
      </c>
      <c r="C18" s="12" t="s">
        <v>10</v>
      </c>
      <c r="D18" s="18">
        <v>34829.51</v>
      </c>
    </row>
    <row r="19" spans="1:7" s="13" customFormat="1" ht="16.5" customHeight="1" x14ac:dyDescent="0.25">
      <c r="A19" s="116"/>
      <c r="B19" s="11">
        <v>4</v>
      </c>
      <c r="C19" s="14" t="s">
        <v>11</v>
      </c>
      <c r="D19" s="18">
        <v>0</v>
      </c>
    </row>
    <row r="20" spans="1:7" s="13" customFormat="1" ht="16.5" customHeight="1" x14ac:dyDescent="0.25">
      <c r="A20" s="116"/>
      <c r="B20" s="11">
        <v>5</v>
      </c>
      <c r="C20" s="14" t="s">
        <v>12</v>
      </c>
      <c r="D20" s="18">
        <v>519.55999999999995</v>
      </c>
    </row>
    <row r="21" spans="1:7" s="13" customFormat="1" ht="16.5" customHeight="1" x14ac:dyDescent="0.25">
      <c r="A21" s="116"/>
      <c r="B21" s="11">
        <v>6</v>
      </c>
      <c r="C21" s="14" t="s">
        <v>61</v>
      </c>
      <c r="D21" s="19">
        <v>64865.390000000007</v>
      </c>
    </row>
    <row r="22" spans="1:7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7" s="13" customFormat="1" ht="16.5" customHeight="1" x14ac:dyDescent="0.25">
      <c r="A23" s="116"/>
      <c r="B23" s="34"/>
      <c r="C23" s="15"/>
      <c r="D23" s="18"/>
    </row>
    <row r="24" spans="1:7" s="13" customFormat="1" ht="16.5" customHeight="1" x14ac:dyDescent="0.25">
      <c r="A24" s="116"/>
      <c r="B24" s="34"/>
      <c r="C24" s="15"/>
      <c r="D24" s="18"/>
    </row>
    <row r="25" spans="1:7" s="13" customFormat="1" ht="16.5" customHeight="1" x14ac:dyDescent="0.25">
      <c r="A25" s="116"/>
      <c r="B25" s="34"/>
      <c r="C25" s="16"/>
      <c r="D25" s="18"/>
    </row>
    <row r="26" spans="1:7" s="13" customFormat="1" ht="16.5" customHeight="1" x14ac:dyDescent="0.25">
      <c r="A26" s="116"/>
      <c r="B26" s="34"/>
      <c r="C26" s="16"/>
      <c r="D26" s="18"/>
    </row>
    <row r="27" spans="1:7" s="13" customFormat="1" ht="16.5" customHeight="1" x14ac:dyDescent="0.25">
      <c r="A27" s="117"/>
      <c r="B27" s="35"/>
      <c r="C27" s="16"/>
      <c r="D27" s="18"/>
    </row>
    <row r="28" spans="1:7" ht="21" customHeight="1" x14ac:dyDescent="0.2">
      <c r="A28" s="103" t="s">
        <v>15</v>
      </c>
      <c r="B28" s="104"/>
      <c r="C28" s="104"/>
      <c r="D28" s="104"/>
    </row>
    <row r="29" spans="1:7" s="9" customFormat="1" ht="26.25" customHeight="1" x14ac:dyDescent="0.25">
      <c r="A29" s="111" t="s">
        <v>2</v>
      </c>
      <c r="B29" s="112"/>
      <c r="C29" s="21" t="s">
        <v>3</v>
      </c>
      <c r="D29" s="22">
        <v>10.82</v>
      </c>
    </row>
    <row r="30" spans="1:7" s="9" customFormat="1" ht="26.25" customHeight="1" x14ac:dyDescent="0.25">
      <c r="A30" s="113" t="s">
        <v>4</v>
      </c>
      <c r="B30" s="114"/>
      <c r="C30" s="3" t="s">
        <v>5</v>
      </c>
      <c r="D30" s="5">
        <f>D32/D29/12</f>
        <v>6005.7152649414647</v>
      </c>
    </row>
    <row r="31" spans="1:7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955731.42999999982</v>
      </c>
      <c r="G31" s="48"/>
    </row>
    <row r="32" spans="1:7" s="13" customFormat="1" ht="16.5" customHeight="1" x14ac:dyDescent="0.25">
      <c r="A32" s="115"/>
      <c r="B32" s="11">
        <v>1</v>
      </c>
      <c r="C32" s="12" t="s">
        <v>8</v>
      </c>
      <c r="D32" s="18">
        <v>779782.06999999983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>
        <v>131792.28000000003</v>
      </c>
    </row>
    <row r="35" spans="1:4" s="13" customFormat="1" ht="16.5" customHeight="1" x14ac:dyDescent="0.25">
      <c r="A35" s="116"/>
      <c r="B35" s="11">
        <v>4</v>
      </c>
      <c r="C35" s="12" t="s">
        <v>9</v>
      </c>
      <c r="D35" s="18">
        <v>8755</v>
      </c>
    </row>
    <row r="36" spans="1:4" s="13" customFormat="1" ht="16.5" customHeight="1" x14ac:dyDescent="0.25">
      <c r="A36" s="116"/>
      <c r="B36" s="11">
        <v>5</v>
      </c>
      <c r="C36" s="12" t="s">
        <v>10</v>
      </c>
      <c r="D36" s="18">
        <v>35402.080000000002</v>
      </c>
    </row>
    <row r="37" spans="1:4" s="13" customFormat="1" ht="16.5" customHeight="1" x14ac:dyDescent="0.25">
      <c r="A37" s="116"/>
      <c r="B37" s="11">
        <v>6</v>
      </c>
      <c r="C37" s="14" t="s">
        <v>11</v>
      </c>
      <c r="D37" s="19">
        <v>0</v>
      </c>
    </row>
    <row r="38" spans="1:4" s="13" customFormat="1" ht="16.5" customHeight="1" x14ac:dyDescent="0.25">
      <c r="A38" s="116"/>
      <c r="B38" s="11">
        <v>7</v>
      </c>
      <c r="C38" s="14" t="s">
        <v>61</v>
      </c>
      <c r="D38" s="18">
        <v>0</v>
      </c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33</v>
      </c>
      <c r="B7" s="122"/>
      <c r="C7" s="122"/>
    </row>
    <row r="8" spans="1:4" ht="15.75" customHeight="1" x14ac:dyDescent="0.2">
      <c r="A8" s="122" t="s">
        <v>38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33</v>
      </c>
      <c r="B7" s="122"/>
      <c r="C7" s="122"/>
    </row>
    <row r="8" spans="1:4" ht="15.75" customHeight="1" x14ac:dyDescent="0.2">
      <c r="A8" s="122" t="s">
        <v>39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33</v>
      </c>
      <c r="B7" s="122"/>
      <c r="C7" s="122"/>
    </row>
    <row r="8" spans="1:4" ht="15.75" customHeight="1" x14ac:dyDescent="0.2">
      <c r="A8" s="122" t="s">
        <v>40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33</v>
      </c>
      <c r="B7" s="122"/>
      <c r="C7" s="122"/>
    </row>
    <row r="8" spans="1:4" ht="15.75" customHeight="1" x14ac:dyDescent="0.2">
      <c r="A8" s="122" t="s">
        <v>41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A11" sqref="A11:B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33</v>
      </c>
      <c r="B7" s="122"/>
      <c r="C7" s="122"/>
    </row>
    <row r="8" spans="1:4" ht="15.75" customHeight="1" x14ac:dyDescent="0.2">
      <c r="A8" s="122" t="s">
        <v>42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P29" sqref="P29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33</v>
      </c>
      <c r="B7" s="122"/>
      <c r="C7" s="122"/>
    </row>
    <row r="8" spans="1:4" ht="15.75" customHeight="1" x14ac:dyDescent="0.2">
      <c r="A8" s="122" t="s">
        <v>43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/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/>
    </row>
    <row r="17" spans="1:4" s="13" customFormat="1" ht="16.5" customHeight="1" x14ac:dyDescent="0.25">
      <c r="A17" s="116"/>
      <c r="B17" s="11">
        <v>2</v>
      </c>
      <c r="C17" s="12" t="s">
        <v>9</v>
      </c>
      <c r="D17" s="18"/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/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/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3" tint="0.39997558519241921"/>
  </sheetPr>
  <dimension ref="A1:D43"/>
  <sheetViews>
    <sheetView view="pageBreakPreview" zoomScaleNormal="100" zoomScaleSheetLayoutView="100" workbookViewId="0">
      <selection activeCell="C11" sqref="C11"/>
    </sheetView>
    <sheetView workbookViewId="1"/>
  </sheetViews>
  <sheetFormatPr defaultColWidth="8.85546875" defaultRowHeight="12" x14ac:dyDescent="0.2"/>
  <cols>
    <col min="1" max="2" width="4.5703125" style="1" customWidth="1"/>
    <col min="3" max="3" width="43.42578125" style="1" customWidth="1"/>
    <col min="4" max="4" width="15.7109375" style="1" customWidth="1"/>
    <col min="5" max="246" width="8.85546875" style="1"/>
    <col min="247" max="248" width="4.5703125" style="1" customWidth="1"/>
    <col min="249" max="249" width="17.42578125" style="1" customWidth="1"/>
    <col min="250" max="250" width="25.140625" style="1" customWidth="1"/>
    <col min="251" max="253" width="8.85546875" style="1" customWidth="1"/>
    <col min="254" max="258" width="15.7109375" style="1" customWidth="1"/>
    <col min="259" max="502" width="8.85546875" style="1"/>
    <col min="503" max="504" width="4.5703125" style="1" customWidth="1"/>
    <col min="505" max="505" width="17.42578125" style="1" customWidth="1"/>
    <col min="506" max="506" width="25.140625" style="1" customWidth="1"/>
    <col min="507" max="509" width="8.85546875" style="1" customWidth="1"/>
    <col min="510" max="514" width="15.7109375" style="1" customWidth="1"/>
    <col min="515" max="758" width="8.85546875" style="1"/>
    <col min="759" max="760" width="4.5703125" style="1" customWidth="1"/>
    <col min="761" max="761" width="17.42578125" style="1" customWidth="1"/>
    <col min="762" max="762" width="25.140625" style="1" customWidth="1"/>
    <col min="763" max="765" width="8.85546875" style="1" customWidth="1"/>
    <col min="766" max="770" width="15.7109375" style="1" customWidth="1"/>
    <col min="771" max="1014" width="8.85546875" style="1"/>
    <col min="1015" max="1016" width="4.5703125" style="1" customWidth="1"/>
    <col min="1017" max="1017" width="17.42578125" style="1" customWidth="1"/>
    <col min="1018" max="1018" width="25.140625" style="1" customWidth="1"/>
    <col min="1019" max="1021" width="8.85546875" style="1" customWidth="1"/>
    <col min="1022" max="1026" width="15.7109375" style="1" customWidth="1"/>
    <col min="1027" max="1270" width="8.85546875" style="1"/>
    <col min="1271" max="1272" width="4.5703125" style="1" customWidth="1"/>
    <col min="1273" max="1273" width="17.42578125" style="1" customWidth="1"/>
    <col min="1274" max="1274" width="25.140625" style="1" customWidth="1"/>
    <col min="1275" max="1277" width="8.85546875" style="1" customWidth="1"/>
    <col min="1278" max="1282" width="15.7109375" style="1" customWidth="1"/>
    <col min="1283" max="1526" width="8.85546875" style="1"/>
    <col min="1527" max="1528" width="4.5703125" style="1" customWidth="1"/>
    <col min="1529" max="1529" width="17.42578125" style="1" customWidth="1"/>
    <col min="1530" max="1530" width="25.140625" style="1" customWidth="1"/>
    <col min="1531" max="1533" width="8.85546875" style="1" customWidth="1"/>
    <col min="1534" max="1538" width="15.7109375" style="1" customWidth="1"/>
    <col min="1539" max="1782" width="8.85546875" style="1"/>
    <col min="1783" max="1784" width="4.5703125" style="1" customWidth="1"/>
    <col min="1785" max="1785" width="17.42578125" style="1" customWidth="1"/>
    <col min="1786" max="1786" width="25.140625" style="1" customWidth="1"/>
    <col min="1787" max="1789" width="8.85546875" style="1" customWidth="1"/>
    <col min="1790" max="1794" width="15.7109375" style="1" customWidth="1"/>
    <col min="1795" max="2038" width="8.85546875" style="1"/>
    <col min="2039" max="2040" width="4.5703125" style="1" customWidth="1"/>
    <col min="2041" max="2041" width="17.42578125" style="1" customWidth="1"/>
    <col min="2042" max="2042" width="25.140625" style="1" customWidth="1"/>
    <col min="2043" max="2045" width="8.85546875" style="1" customWidth="1"/>
    <col min="2046" max="2050" width="15.7109375" style="1" customWidth="1"/>
    <col min="2051" max="2294" width="8.85546875" style="1"/>
    <col min="2295" max="2296" width="4.5703125" style="1" customWidth="1"/>
    <col min="2297" max="2297" width="17.42578125" style="1" customWidth="1"/>
    <col min="2298" max="2298" width="25.140625" style="1" customWidth="1"/>
    <col min="2299" max="2301" width="8.85546875" style="1" customWidth="1"/>
    <col min="2302" max="2306" width="15.7109375" style="1" customWidth="1"/>
    <col min="2307" max="2550" width="8.85546875" style="1"/>
    <col min="2551" max="2552" width="4.5703125" style="1" customWidth="1"/>
    <col min="2553" max="2553" width="17.42578125" style="1" customWidth="1"/>
    <col min="2554" max="2554" width="25.140625" style="1" customWidth="1"/>
    <col min="2555" max="2557" width="8.85546875" style="1" customWidth="1"/>
    <col min="2558" max="2562" width="15.7109375" style="1" customWidth="1"/>
    <col min="2563" max="2806" width="8.85546875" style="1"/>
    <col min="2807" max="2808" width="4.5703125" style="1" customWidth="1"/>
    <col min="2809" max="2809" width="17.42578125" style="1" customWidth="1"/>
    <col min="2810" max="2810" width="25.140625" style="1" customWidth="1"/>
    <col min="2811" max="2813" width="8.85546875" style="1" customWidth="1"/>
    <col min="2814" max="2818" width="15.7109375" style="1" customWidth="1"/>
    <col min="2819" max="3062" width="8.85546875" style="1"/>
    <col min="3063" max="3064" width="4.5703125" style="1" customWidth="1"/>
    <col min="3065" max="3065" width="17.42578125" style="1" customWidth="1"/>
    <col min="3066" max="3066" width="25.140625" style="1" customWidth="1"/>
    <col min="3067" max="3069" width="8.85546875" style="1" customWidth="1"/>
    <col min="3070" max="3074" width="15.7109375" style="1" customWidth="1"/>
    <col min="3075" max="3318" width="8.85546875" style="1"/>
    <col min="3319" max="3320" width="4.5703125" style="1" customWidth="1"/>
    <col min="3321" max="3321" width="17.42578125" style="1" customWidth="1"/>
    <col min="3322" max="3322" width="25.140625" style="1" customWidth="1"/>
    <col min="3323" max="3325" width="8.85546875" style="1" customWidth="1"/>
    <col min="3326" max="3330" width="15.7109375" style="1" customWidth="1"/>
    <col min="3331" max="3574" width="8.85546875" style="1"/>
    <col min="3575" max="3576" width="4.5703125" style="1" customWidth="1"/>
    <col min="3577" max="3577" width="17.42578125" style="1" customWidth="1"/>
    <col min="3578" max="3578" width="25.140625" style="1" customWidth="1"/>
    <col min="3579" max="3581" width="8.85546875" style="1" customWidth="1"/>
    <col min="3582" max="3586" width="15.7109375" style="1" customWidth="1"/>
    <col min="3587" max="3830" width="8.85546875" style="1"/>
    <col min="3831" max="3832" width="4.5703125" style="1" customWidth="1"/>
    <col min="3833" max="3833" width="17.42578125" style="1" customWidth="1"/>
    <col min="3834" max="3834" width="25.140625" style="1" customWidth="1"/>
    <col min="3835" max="3837" width="8.85546875" style="1" customWidth="1"/>
    <col min="3838" max="3842" width="15.7109375" style="1" customWidth="1"/>
    <col min="3843" max="4086" width="8.85546875" style="1"/>
    <col min="4087" max="4088" width="4.5703125" style="1" customWidth="1"/>
    <col min="4089" max="4089" width="17.42578125" style="1" customWidth="1"/>
    <col min="4090" max="4090" width="25.140625" style="1" customWidth="1"/>
    <col min="4091" max="4093" width="8.85546875" style="1" customWidth="1"/>
    <col min="4094" max="4098" width="15.7109375" style="1" customWidth="1"/>
    <col min="4099" max="4342" width="8.85546875" style="1"/>
    <col min="4343" max="4344" width="4.5703125" style="1" customWidth="1"/>
    <col min="4345" max="4345" width="17.42578125" style="1" customWidth="1"/>
    <col min="4346" max="4346" width="25.140625" style="1" customWidth="1"/>
    <col min="4347" max="4349" width="8.85546875" style="1" customWidth="1"/>
    <col min="4350" max="4354" width="15.7109375" style="1" customWidth="1"/>
    <col min="4355" max="4598" width="8.85546875" style="1"/>
    <col min="4599" max="4600" width="4.5703125" style="1" customWidth="1"/>
    <col min="4601" max="4601" width="17.42578125" style="1" customWidth="1"/>
    <col min="4602" max="4602" width="25.140625" style="1" customWidth="1"/>
    <col min="4603" max="4605" width="8.85546875" style="1" customWidth="1"/>
    <col min="4606" max="4610" width="15.7109375" style="1" customWidth="1"/>
    <col min="4611" max="4854" width="8.85546875" style="1"/>
    <col min="4855" max="4856" width="4.5703125" style="1" customWidth="1"/>
    <col min="4857" max="4857" width="17.42578125" style="1" customWidth="1"/>
    <col min="4858" max="4858" width="25.140625" style="1" customWidth="1"/>
    <col min="4859" max="4861" width="8.85546875" style="1" customWidth="1"/>
    <col min="4862" max="4866" width="15.7109375" style="1" customWidth="1"/>
    <col min="4867" max="5110" width="8.85546875" style="1"/>
    <col min="5111" max="5112" width="4.5703125" style="1" customWidth="1"/>
    <col min="5113" max="5113" width="17.42578125" style="1" customWidth="1"/>
    <col min="5114" max="5114" width="25.140625" style="1" customWidth="1"/>
    <col min="5115" max="5117" width="8.85546875" style="1" customWidth="1"/>
    <col min="5118" max="5122" width="15.7109375" style="1" customWidth="1"/>
    <col min="5123" max="5366" width="8.85546875" style="1"/>
    <col min="5367" max="5368" width="4.5703125" style="1" customWidth="1"/>
    <col min="5369" max="5369" width="17.42578125" style="1" customWidth="1"/>
    <col min="5370" max="5370" width="25.140625" style="1" customWidth="1"/>
    <col min="5371" max="5373" width="8.85546875" style="1" customWidth="1"/>
    <col min="5374" max="5378" width="15.7109375" style="1" customWidth="1"/>
    <col min="5379" max="5622" width="8.85546875" style="1"/>
    <col min="5623" max="5624" width="4.5703125" style="1" customWidth="1"/>
    <col min="5625" max="5625" width="17.42578125" style="1" customWidth="1"/>
    <col min="5626" max="5626" width="25.140625" style="1" customWidth="1"/>
    <col min="5627" max="5629" width="8.85546875" style="1" customWidth="1"/>
    <col min="5630" max="5634" width="15.7109375" style="1" customWidth="1"/>
    <col min="5635" max="5878" width="8.85546875" style="1"/>
    <col min="5879" max="5880" width="4.5703125" style="1" customWidth="1"/>
    <col min="5881" max="5881" width="17.42578125" style="1" customWidth="1"/>
    <col min="5882" max="5882" width="25.140625" style="1" customWidth="1"/>
    <col min="5883" max="5885" width="8.85546875" style="1" customWidth="1"/>
    <col min="5886" max="5890" width="15.7109375" style="1" customWidth="1"/>
    <col min="5891" max="6134" width="8.85546875" style="1"/>
    <col min="6135" max="6136" width="4.5703125" style="1" customWidth="1"/>
    <col min="6137" max="6137" width="17.42578125" style="1" customWidth="1"/>
    <col min="6138" max="6138" width="25.140625" style="1" customWidth="1"/>
    <col min="6139" max="6141" width="8.85546875" style="1" customWidth="1"/>
    <col min="6142" max="6146" width="15.7109375" style="1" customWidth="1"/>
    <col min="6147" max="6390" width="8.85546875" style="1"/>
    <col min="6391" max="6392" width="4.5703125" style="1" customWidth="1"/>
    <col min="6393" max="6393" width="17.42578125" style="1" customWidth="1"/>
    <col min="6394" max="6394" width="25.140625" style="1" customWidth="1"/>
    <col min="6395" max="6397" width="8.85546875" style="1" customWidth="1"/>
    <col min="6398" max="6402" width="15.7109375" style="1" customWidth="1"/>
    <col min="6403" max="6646" width="8.85546875" style="1"/>
    <col min="6647" max="6648" width="4.5703125" style="1" customWidth="1"/>
    <col min="6649" max="6649" width="17.42578125" style="1" customWidth="1"/>
    <col min="6650" max="6650" width="25.140625" style="1" customWidth="1"/>
    <col min="6651" max="6653" width="8.85546875" style="1" customWidth="1"/>
    <col min="6654" max="6658" width="15.7109375" style="1" customWidth="1"/>
    <col min="6659" max="6902" width="8.85546875" style="1"/>
    <col min="6903" max="6904" width="4.5703125" style="1" customWidth="1"/>
    <col min="6905" max="6905" width="17.42578125" style="1" customWidth="1"/>
    <col min="6906" max="6906" width="25.140625" style="1" customWidth="1"/>
    <col min="6907" max="6909" width="8.85546875" style="1" customWidth="1"/>
    <col min="6910" max="6914" width="15.7109375" style="1" customWidth="1"/>
    <col min="6915" max="7158" width="8.85546875" style="1"/>
    <col min="7159" max="7160" width="4.5703125" style="1" customWidth="1"/>
    <col min="7161" max="7161" width="17.42578125" style="1" customWidth="1"/>
    <col min="7162" max="7162" width="25.140625" style="1" customWidth="1"/>
    <col min="7163" max="7165" width="8.85546875" style="1" customWidth="1"/>
    <col min="7166" max="7170" width="15.7109375" style="1" customWidth="1"/>
    <col min="7171" max="7414" width="8.85546875" style="1"/>
    <col min="7415" max="7416" width="4.5703125" style="1" customWidth="1"/>
    <col min="7417" max="7417" width="17.42578125" style="1" customWidth="1"/>
    <col min="7418" max="7418" width="25.140625" style="1" customWidth="1"/>
    <col min="7419" max="7421" width="8.85546875" style="1" customWidth="1"/>
    <col min="7422" max="7426" width="15.7109375" style="1" customWidth="1"/>
    <col min="7427" max="7670" width="8.85546875" style="1"/>
    <col min="7671" max="7672" width="4.5703125" style="1" customWidth="1"/>
    <col min="7673" max="7673" width="17.42578125" style="1" customWidth="1"/>
    <col min="7674" max="7674" width="25.140625" style="1" customWidth="1"/>
    <col min="7675" max="7677" width="8.85546875" style="1" customWidth="1"/>
    <col min="7678" max="7682" width="15.7109375" style="1" customWidth="1"/>
    <col min="7683" max="7926" width="8.85546875" style="1"/>
    <col min="7927" max="7928" width="4.5703125" style="1" customWidth="1"/>
    <col min="7929" max="7929" width="17.42578125" style="1" customWidth="1"/>
    <col min="7930" max="7930" width="25.140625" style="1" customWidth="1"/>
    <col min="7931" max="7933" width="8.85546875" style="1" customWidth="1"/>
    <col min="7934" max="7938" width="15.7109375" style="1" customWidth="1"/>
    <col min="7939" max="8182" width="8.85546875" style="1"/>
    <col min="8183" max="8184" width="4.5703125" style="1" customWidth="1"/>
    <col min="8185" max="8185" width="17.42578125" style="1" customWidth="1"/>
    <col min="8186" max="8186" width="25.140625" style="1" customWidth="1"/>
    <col min="8187" max="8189" width="8.85546875" style="1" customWidth="1"/>
    <col min="8190" max="8194" width="15.7109375" style="1" customWidth="1"/>
    <col min="8195" max="8438" width="8.85546875" style="1"/>
    <col min="8439" max="8440" width="4.5703125" style="1" customWidth="1"/>
    <col min="8441" max="8441" width="17.42578125" style="1" customWidth="1"/>
    <col min="8442" max="8442" width="25.140625" style="1" customWidth="1"/>
    <col min="8443" max="8445" width="8.85546875" style="1" customWidth="1"/>
    <col min="8446" max="8450" width="15.7109375" style="1" customWidth="1"/>
    <col min="8451" max="8694" width="8.85546875" style="1"/>
    <col min="8695" max="8696" width="4.5703125" style="1" customWidth="1"/>
    <col min="8697" max="8697" width="17.42578125" style="1" customWidth="1"/>
    <col min="8698" max="8698" width="25.140625" style="1" customWidth="1"/>
    <col min="8699" max="8701" width="8.85546875" style="1" customWidth="1"/>
    <col min="8702" max="8706" width="15.7109375" style="1" customWidth="1"/>
    <col min="8707" max="8950" width="8.85546875" style="1"/>
    <col min="8951" max="8952" width="4.5703125" style="1" customWidth="1"/>
    <col min="8953" max="8953" width="17.42578125" style="1" customWidth="1"/>
    <col min="8954" max="8954" width="25.140625" style="1" customWidth="1"/>
    <col min="8955" max="8957" width="8.85546875" style="1" customWidth="1"/>
    <col min="8958" max="8962" width="15.7109375" style="1" customWidth="1"/>
    <col min="8963" max="9206" width="8.85546875" style="1"/>
    <col min="9207" max="9208" width="4.5703125" style="1" customWidth="1"/>
    <col min="9209" max="9209" width="17.42578125" style="1" customWidth="1"/>
    <col min="9210" max="9210" width="25.140625" style="1" customWidth="1"/>
    <col min="9211" max="9213" width="8.85546875" style="1" customWidth="1"/>
    <col min="9214" max="9218" width="15.7109375" style="1" customWidth="1"/>
    <col min="9219" max="9462" width="8.85546875" style="1"/>
    <col min="9463" max="9464" width="4.5703125" style="1" customWidth="1"/>
    <col min="9465" max="9465" width="17.42578125" style="1" customWidth="1"/>
    <col min="9466" max="9466" width="25.140625" style="1" customWidth="1"/>
    <col min="9467" max="9469" width="8.85546875" style="1" customWidth="1"/>
    <col min="9470" max="9474" width="15.7109375" style="1" customWidth="1"/>
    <col min="9475" max="9718" width="8.85546875" style="1"/>
    <col min="9719" max="9720" width="4.5703125" style="1" customWidth="1"/>
    <col min="9721" max="9721" width="17.42578125" style="1" customWidth="1"/>
    <col min="9722" max="9722" width="25.140625" style="1" customWidth="1"/>
    <col min="9723" max="9725" width="8.85546875" style="1" customWidth="1"/>
    <col min="9726" max="9730" width="15.7109375" style="1" customWidth="1"/>
    <col min="9731" max="9974" width="8.85546875" style="1"/>
    <col min="9975" max="9976" width="4.5703125" style="1" customWidth="1"/>
    <col min="9977" max="9977" width="17.42578125" style="1" customWidth="1"/>
    <col min="9978" max="9978" width="25.140625" style="1" customWidth="1"/>
    <col min="9979" max="9981" width="8.85546875" style="1" customWidth="1"/>
    <col min="9982" max="9986" width="15.7109375" style="1" customWidth="1"/>
    <col min="9987" max="10230" width="8.85546875" style="1"/>
    <col min="10231" max="10232" width="4.5703125" style="1" customWidth="1"/>
    <col min="10233" max="10233" width="17.42578125" style="1" customWidth="1"/>
    <col min="10234" max="10234" width="25.140625" style="1" customWidth="1"/>
    <col min="10235" max="10237" width="8.85546875" style="1" customWidth="1"/>
    <col min="10238" max="10242" width="15.7109375" style="1" customWidth="1"/>
    <col min="10243" max="10486" width="8.85546875" style="1"/>
    <col min="10487" max="10488" width="4.5703125" style="1" customWidth="1"/>
    <col min="10489" max="10489" width="17.42578125" style="1" customWidth="1"/>
    <col min="10490" max="10490" width="25.140625" style="1" customWidth="1"/>
    <col min="10491" max="10493" width="8.85546875" style="1" customWidth="1"/>
    <col min="10494" max="10498" width="15.7109375" style="1" customWidth="1"/>
    <col min="10499" max="10742" width="8.85546875" style="1"/>
    <col min="10743" max="10744" width="4.5703125" style="1" customWidth="1"/>
    <col min="10745" max="10745" width="17.42578125" style="1" customWidth="1"/>
    <col min="10746" max="10746" width="25.140625" style="1" customWidth="1"/>
    <col min="10747" max="10749" width="8.85546875" style="1" customWidth="1"/>
    <col min="10750" max="10754" width="15.7109375" style="1" customWidth="1"/>
    <col min="10755" max="10998" width="8.85546875" style="1"/>
    <col min="10999" max="11000" width="4.5703125" style="1" customWidth="1"/>
    <col min="11001" max="11001" width="17.42578125" style="1" customWidth="1"/>
    <col min="11002" max="11002" width="25.140625" style="1" customWidth="1"/>
    <col min="11003" max="11005" width="8.85546875" style="1" customWidth="1"/>
    <col min="11006" max="11010" width="15.7109375" style="1" customWidth="1"/>
    <col min="11011" max="11254" width="8.85546875" style="1"/>
    <col min="11255" max="11256" width="4.5703125" style="1" customWidth="1"/>
    <col min="11257" max="11257" width="17.42578125" style="1" customWidth="1"/>
    <col min="11258" max="11258" width="25.140625" style="1" customWidth="1"/>
    <col min="11259" max="11261" width="8.85546875" style="1" customWidth="1"/>
    <col min="11262" max="11266" width="15.7109375" style="1" customWidth="1"/>
    <col min="11267" max="11510" width="8.85546875" style="1"/>
    <col min="11511" max="11512" width="4.5703125" style="1" customWidth="1"/>
    <col min="11513" max="11513" width="17.42578125" style="1" customWidth="1"/>
    <col min="11514" max="11514" width="25.140625" style="1" customWidth="1"/>
    <col min="11515" max="11517" width="8.85546875" style="1" customWidth="1"/>
    <col min="11518" max="11522" width="15.7109375" style="1" customWidth="1"/>
    <col min="11523" max="11766" width="8.85546875" style="1"/>
    <col min="11767" max="11768" width="4.5703125" style="1" customWidth="1"/>
    <col min="11769" max="11769" width="17.42578125" style="1" customWidth="1"/>
    <col min="11770" max="11770" width="25.140625" style="1" customWidth="1"/>
    <col min="11771" max="11773" width="8.85546875" style="1" customWidth="1"/>
    <col min="11774" max="11778" width="15.7109375" style="1" customWidth="1"/>
    <col min="11779" max="12022" width="8.85546875" style="1"/>
    <col min="12023" max="12024" width="4.5703125" style="1" customWidth="1"/>
    <col min="12025" max="12025" width="17.42578125" style="1" customWidth="1"/>
    <col min="12026" max="12026" width="25.140625" style="1" customWidth="1"/>
    <col min="12027" max="12029" width="8.85546875" style="1" customWidth="1"/>
    <col min="12030" max="12034" width="15.7109375" style="1" customWidth="1"/>
    <col min="12035" max="12278" width="8.85546875" style="1"/>
    <col min="12279" max="12280" width="4.5703125" style="1" customWidth="1"/>
    <col min="12281" max="12281" width="17.42578125" style="1" customWidth="1"/>
    <col min="12282" max="12282" width="25.140625" style="1" customWidth="1"/>
    <col min="12283" max="12285" width="8.85546875" style="1" customWidth="1"/>
    <col min="12286" max="12290" width="15.7109375" style="1" customWidth="1"/>
    <col min="12291" max="12534" width="8.85546875" style="1"/>
    <col min="12535" max="12536" width="4.5703125" style="1" customWidth="1"/>
    <col min="12537" max="12537" width="17.42578125" style="1" customWidth="1"/>
    <col min="12538" max="12538" width="25.140625" style="1" customWidth="1"/>
    <col min="12539" max="12541" width="8.85546875" style="1" customWidth="1"/>
    <col min="12542" max="12546" width="15.7109375" style="1" customWidth="1"/>
    <col min="12547" max="12790" width="8.85546875" style="1"/>
    <col min="12791" max="12792" width="4.5703125" style="1" customWidth="1"/>
    <col min="12793" max="12793" width="17.42578125" style="1" customWidth="1"/>
    <col min="12794" max="12794" width="25.140625" style="1" customWidth="1"/>
    <col min="12795" max="12797" width="8.85546875" style="1" customWidth="1"/>
    <col min="12798" max="12802" width="15.7109375" style="1" customWidth="1"/>
    <col min="12803" max="13046" width="8.85546875" style="1"/>
    <col min="13047" max="13048" width="4.5703125" style="1" customWidth="1"/>
    <col min="13049" max="13049" width="17.42578125" style="1" customWidth="1"/>
    <col min="13050" max="13050" width="25.140625" style="1" customWidth="1"/>
    <col min="13051" max="13053" width="8.85546875" style="1" customWidth="1"/>
    <col min="13054" max="13058" width="15.7109375" style="1" customWidth="1"/>
    <col min="13059" max="13302" width="8.85546875" style="1"/>
    <col min="13303" max="13304" width="4.5703125" style="1" customWidth="1"/>
    <col min="13305" max="13305" width="17.42578125" style="1" customWidth="1"/>
    <col min="13306" max="13306" width="25.140625" style="1" customWidth="1"/>
    <col min="13307" max="13309" width="8.85546875" style="1" customWidth="1"/>
    <col min="13310" max="13314" width="15.7109375" style="1" customWidth="1"/>
    <col min="13315" max="13558" width="8.85546875" style="1"/>
    <col min="13559" max="13560" width="4.5703125" style="1" customWidth="1"/>
    <col min="13561" max="13561" width="17.42578125" style="1" customWidth="1"/>
    <col min="13562" max="13562" width="25.140625" style="1" customWidth="1"/>
    <col min="13563" max="13565" width="8.85546875" style="1" customWidth="1"/>
    <col min="13566" max="13570" width="15.7109375" style="1" customWidth="1"/>
    <col min="13571" max="13814" width="8.85546875" style="1"/>
    <col min="13815" max="13816" width="4.5703125" style="1" customWidth="1"/>
    <col min="13817" max="13817" width="17.42578125" style="1" customWidth="1"/>
    <col min="13818" max="13818" width="25.140625" style="1" customWidth="1"/>
    <col min="13819" max="13821" width="8.85546875" style="1" customWidth="1"/>
    <col min="13822" max="13826" width="15.7109375" style="1" customWidth="1"/>
    <col min="13827" max="14070" width="8.85546875" style="1"/>
    <col min="14071" max="14072" width="4.5703125" style="1" customWidth="1"/>
    <col min="14073" max="14073" width="17.42578125" style="1" customWidth="1"/>
    <col min="14074" max="14074" width="25.140625" style="1" customWidth="1"/>
    <col min="14075" max="14077" width="8.85546875" style="1" customWidth="1"/>
    <col min="14078" max="14082" width="15.7109375" style="1" customWidth="1"/>
    <col min="14083" max="14326" width="8.85546875" style="1"/>
    <col min="14327" max="14328" width="4.5703125" style="1" customWidth="1"/>
    <col min="14329" max="14329" width="17.42578125" style="1" customWidth="1"/>
    <col min="14330" max="14330" width="25.140625" style="1" customWidth="1"/>
    <col min="14331" max="14333" width="8.85546875" style="1" customWidth="1"/>
    <col min="14334" max="14338" width="15.7109375" style="1" customWidth="1"/>
    <col min="14339" max="14582" width="8.85546875" style="1"/>
    <col min="14583" max="14584" width="4.5703125" style="1" customWidth="1"/>
    <col min="14585" max="14585" width="17.42578125" style="1" customWidth="1"/>
    <col min="14586" max="14586" width="25.140625" style="1" customWidth="1"/>
    <col min="14587" max="14589" width="8.85546875" style="1" customWidth="1"/>
    <col min="14590" max="14594" width="15.7109375" style="1" customWidth="1"/>
    <col min="14595" max="14838" width="8.85546875" style="1"/>
    <col min="14839" max="14840" width="4.5703125" style="1" customWidth="1"/>
    <col min="14841" max="14841" width="17.42578125" style="1" customWidth="1"/>
    <col min="14842" max="14842" width="25.140625" style="1" customWidth="1"/>
    <col min="14843" max="14845" width="8.85546875" style="1" customWidth="1"/>
    <col min="14846" max="14850" width="15.7109375" style="1" customWidth="1"/>
    <col min="14851" max="15094" width="8.85546875" style="1"/>
    <col min="15095" max="15096" width="4.5703125" style="1" customWidth="1"/>
    <col min="15097" max="15097" width="17.42578125" style="1" customWidth="1"/>
    <col min="15098" max="15098" width="25.140625" style="1" customWidth="1"/>
    <col min="15099" max="15101" width="8.85546875" style="1" customWidth="1"/>
    <col min="15102" max="15106" width="15.7109375" style="1" customWidth="1"/>
    <col min="15107" max="15350" width="8.85546875" style="1"/>
    <col min="15351" max="15352" width="4.5703125" style="1" customWidth="1"/>
    <col min="15353" max="15353" width="17.42578125" style="1" customWidth="1"/>
    <col min="15354" max="15354" width="25.140625" style="1" customWidth="1"/>
    <col min="15355" max="15357" width="8.85546875" style="1" customWidth="1"/>
    <col min="15358" max="15362" width="15.7109375" style="1" customWidth="1"/>
    <col min="15363" max="15606" width="8.85546875" style="1"/>
    <col min="15607" max="15608" width="4.5703125" style="1" customWidth="1"/>
    <col min="15609" max="15609" width="17.42578125" style="1" customWidth="1"/>
    <col min="15610" max="15610" width="25.140625" style="1" customWidth="1"/>
    <col min="15611" max="15613" width="8.85546875" style="1" customWidth="1"/>
    <col min="15614" max="15618" width="15.7109375" style="1" customWidth="1"/>
    <col min="15619" max="15862" width="8.85546875" style="1"/>
    <col min="15863" max="15864" width="4.5703125" style="1" customWidth="1"/>
    <col min="15865" max="15865" width="17.42578125" style="1" customWidth="1"/>
    <col min="15866" max="15866" width="25.140625" style="1" customWidth="1"/>
    <col min="15867" max="15869" width="8.85546875" style="1" customWidth="1"/>
    <col min="15870" max="15874" width="15.7109375" style="1" customWidth="1"/>
    <col min="15875" max="16118" width="8.85546875" style="1"/>
    <col min="16119" max="16120" width="4.5703125" style="1" customWidth="1"/>
    <col min="16121" max="16121" width="17.42578125" style="1" customWidth="1"/>
    <col min="16122" max="16122" width="25.140625" style="1" customWidth="1"/>
    <col min="16123" max="16125" width="8.85546875" style="1" customWidth="1"/>
    <col min="16126" max="16130" width="15.7109375" style="1" customWidth="1"/>
    <col min="16131" max="16381" width="8.85546875" style="1"/>
    <col min="16382" max="16382" width="8.85546875" style="1" customWidth="1"/>
    <col min="16383" max="16384" width="8.85546875" style="1"/>
  </cols>
  <sheetData>
    <row r="1" spans="1:4" ht="6" customHeight="1" x14ac:dyDescent="0.2"/>
    <row r="2" spans="1:4" ht="6" customHeight="1" x14ac:dyDescent="0.2"/>
    <row r="3" spans="1:4" ht="30.75" customHeight="1" x14ac:dyDescent="0.2">
      <c r="A3" s="123" t="s">
        <v>65</v>
      </c>
      <c r="B3" s="124"/>
      <c r="C3" s="124"/>
      <c r="D3" s="124"/>
    </row>
    <row r="4" spans="1:4" ht="6" customHeight="1" x14ac:dyDescent="0.2">
      <c r="A4" s="6"/>
      <c r="B4" s="6"/>
      <c r="C4" s="6"/>
    </row>
    <row r="5" spans="1:4" ht="15.75" customHeight="1" x14ac:dyDescent="0.2">
      <c r="A5" s="122" t="s">
        <v>70</v>
      </c>
      <c r="B5" s="122"/>
      <c r="C5" s="122"/>
    </row>
    <row r="6" spans="1:4" ht="6" customHeight="1" x14ac:dyDescent="0.2">
      <c r="A6" s="8"/>
      <c r="B6" s="8"/>
      <c r="C6" s="8"/>
    </row>
    <row r="7" spans="1:4" ht="15.75" customHeight="1" x14ac:dyDescent="0.2">
      <c r="A7" s="122" t="s">
        <v>33</v>
      </c>
      <c r="B7" s="122"/>
      <c r="C7" s="122"/>
    </row>
    <row r="8" spans="1:4" ht="15.75" customHeight="1" x14ac:dyDescent="0.2">
      <c r="A8" s="122" t="s">
        <v>44</v>
      </c>
      <c r="B8" s="122"/>
      <c r="C8" s="122"/>
    </row>
    <row r="9" spans="1:4" ht="21" hidden="1" customHeight="1" x14ac:dyDescent="0.2">
      <c r="A9" s="2"/>
      <c r="B9" s="2"/>
      <c r="C9" s="2"/>
    </row>
    <row r="10" spans="1:4" ht="21" customHeight="1" x14ac:dyDescent="0.2">
      <c r="A10" s="97" t="s">
        <v>14</v>
      </c>
      <c r="B10" s="98"/>
      <c r="C10" s="98"/>
      <c r="D10" s="98"/>
    </row>
    <row r="11" spans="1:4" s="9" customFormat="1" ht="24.75" customHeight="1" x14ac:dyDescent="0.25">
      <c r="A11" s="113" t="s">
        <v>0</v>
      </c>
      <c r="B11" s="114"/>
      <c r="C11" s="10" t="s">
        <v>1</v>
      </c>
      <c r="D11" s="7" t="s">
        <v>18</v>
      </c>
    </row>
    <row r="12" spans="1:4" s="43" customFormat="1" ht="6" customHeight="1" x14ac:dyDescent="0.25">
      <c r="A12" s="118">
        <v>1</v>
      </c>
      <c r="B12" s="119"/>
      <c r="C12" s="41">
        <v>2</v>
      </c>
      <c r="D12" s="42">
        <v>4</v>
      </c>
    </row>
    <row r="13" spans="1:4" s="9" customFormat="1" ht="26.25" customHeight="1" x14ac:dyDescent="0.25">
      <c r="A13" s="113" t="s">
        <v>2</v>
      </c>
      <c r="B13" s="114"/>
      <c r="C13" s="3" t="s">
        <v>3</v>
      </c>
      <c r="D13" s="4">
        <v>0</v>
      </c>
    </row>
    <row r="14" spans="1:4" s="9" customFormat="1" ht="26.25" customHeight="1" x14ac:dyDescent="0.25">
      <c r="A14" s="113" t="s">
        <v>4</v>
      </c>
      <c r="B14" s="114"/>
      <c r="C14" s="3" t="s">
        <v>5</v>
      </c>
      <c r="D14" s="5" t="e">
        <f>D16/D13/12</f>
        <v>#DIV/0!</v>
      </c>
    </row>
    <row r="15" spans="1:4" s="9" customFormat="1" ht="26.25" customHeight="1" x14ac:dyDescent="0.25">
      <c r="A15" s="113" t="s">
        <v>6</v>
      </c>
      <c r="B15" s="114"/>
      <c r="C15" s="3" t="s">
        <v>7</v>
      </c>
      <c r="D15" s="17">
        <f>SUM(D16:D22)</f>
        <v>27340</v>
      </c>
    </row>
    <row r="16" spans="1:4" s="13" customFormat="1" ht="16.5" customHeight="1" x14ac:dyDescent="0.25">
      <c r="A16" s="115"/>
      <c r="B16" s="11">
        <v>1</v>
      </c>
      <c r="C16" s="12" t="s">
        <v>8</v>
      </c>
      <c r="D16" s="18">
        <v>0</v>
      </c>
    </row>
    <row r="17" spans="1:4" s="13" customFormat="1" ht="16.5" customHeight="1" x14ac:dyDescent="0.25">
      <c r="A17" s="116"/>
      <c r="B17" s="11">
        <v>2</v>
      </c>
      <c r="C17" s="12" t="s">
        <v>9</v>
      </c>
      <c r="D17" s="18">
        <v>27340</v>
      </c>
    </row>
    <row r="18" spans="1:4" s="13" customFormat="1" ht="16.5" customHeight="1" x14ac:dyDescent="0.25">
      <c r="A18" s="116"/>
      <c r="B18" s="11">
        <v>3</v>
      </c>
      <c r="C18" s="12" t="s">
        <v>10</v>
      </c>
      <c r="D18" s="18"/>
    </row>
    <row r="19" spans="1:4" s="13" customFormat="1" ht="16.5" customHeight="1" x14ac:dyDescent="0.25">
      <c r="A19" s="116"/>
      <c r="B19" s="11">
        <v>4</v>
      </c>
      <c r="C19" s="14" t="s">
        <v>11</v>
      </c>
      <c r="D19" s="18"/>
    </row>
    <row r="20" spans="1:4" s="13" customFormat="1" ht="16.5" customHeight="1" x14ac:dyDescent="0.25">
      <c r="A20" s="116"/>
      <c r="B20" s="11">
        <v>5</v>
      </c>
      <c r="C20" s="14" t="s">
        <v>12</v>
      </c>
      <c r="D20" s="18"/>
    </row>
    <row r="21" spans="1:4" s="13" customFormat="1" ht="16.5" customHeight="1" x14ac:dyDescent="0.25">
      <c r="A21" s="116"/>
      <c r="B21" s="11">
        <v>6</v>
      </c>
      <c r="C21" s="14" t="s">
        <v>61</v>
      </c>
      <c r="D21" s="19"/>
    </row>
    <row r="22" spans="1:4" s="13" customFormat="1" ht="16.5" customHeight="1" x14ac:dyDescent="0.25">
      <c r="A22" s="116"/>
      <c r="B22" s="11">
        <v>7</v>
      </c>
      <c r="C22" s="14" t="s">
        <v>13</v>
      </c>
      <c r="D22" s="17">
        <f>SUM(D23:D27)</f>
        <v>0</v>
      </c>
    </row>
    <row r="23" spans="1:4" s="13" customFormat="1" ht="16.5" customHeight="1" x14ac:dyDescent="0.25">
      <c r="A23" s="116"/>
      <c r="B23" s="34"/>
      <c r="C23" s="15"/>
      <c r="D23" s="18"/>
    </row>
    <row r="24" spans="1:4" s="13" customFormat="1" ht="16.5" customHeight="1" x14ac:dyDescent="0.25">
      <c r="A24" s="116"/>
      <c r="B24" s="34"/>
      <c r="C24" s="15"/>
      <c r="D24" s="18"/>
    </row>
    <row r="25" spans="1:4" s="13" customFormat="1" ht="16.5" customHeight="1" x14ac:dyDescent="0.25">
      <c r="A25" s="116"/>
      <c r="B25" s="34"/>
      <c r="C25" s="16"/>
      <c r="D25" s="18"/>
    </row>
    <row r="26" spans="1:4" s="13" customFormat="1" ht="16.5" customHeight="1" x14ac:dyDescent="0.25">
      <c r="A26" s="116"/>
      <c r="B26" s="34"/>
      <c r="C26" s="16"/>
      <c r="D26" s="18"/>
    </row>
    <row r="27" spans="1:4" s="13" customFormat="1" ht="16.5" customHeight="1" x14ac:dyDescent="0.25">
      <c r="A27" s="117"/>
      <c r="B27" s="35"/>
      <c r="C27" s="16"/>
      <c r="D27" s="18"/>
    </row>
    <row r="28" spans="1:4" ht="21" customHeight="1" x14ac:dyDescent="0.2">
      <c r="A28" s="103" t="s">
        <v>15</v>
      </c>
      <c r="B28" s="104"/>
      <c r="C28" s="104"/>
      <c r="D28" s="104"/>
    </row>
    <row r="29" spans="1:4" s="9" customFormat="1" ht="26.25" customHeight="1" x14ac:dyDescent="0.25">
      <c r="A29" s="111" t="s">
        <v>2</v>
      </c>
      <c r="B29" s="112"/>
      <c r="C29" s="21" t="s">
        <v>3</v>
      </c>
      <c r="D29" s="22">
        <v>0</v>
      </c>
    </row>
    <row r="30" spans="1:4" s="9" customFormat="1" ht="26.25" customHeight="1" x14ac:dyDescent="0.25">
      <c r="A30" s="113" t="s">
        <v>4</v>
      </c>
      <c r="B30" s="114"/>
      <c r="C30" s="3" t="s">
        <v>5</v>
      </c>
      <c r="D30" s="5" t="e">
        <f>D32/D29/12</f>
        <v>#DIV/0!</v>
      </c>
    </row>
    <row r="31" spans="1:4" s="9" customFormat="1" ht="26.25" customHeight="1" x14ac:dyDescent="0.25">
      <c r="A31" s="113" t="s">
        <v>6</v>
      </c>
      <c r="B31" s="114"/>
      <c r="C31" s="3" t="s">
        <v>7</v>
      </c>
      <c r="D31" s="17">
        <f>SUM(D32:D39)</f>
        <v>0</v>
      </c>
    </row>
    <row r="32" spans="1:4" s="13" customFormat="1" ht="16.5" customHeight="1" x14ac:dyDescent="0.25">
      <c r="A32" s="115"/>
      <c r="B32" s="11">
        <v>1</v>
      </c>
      <c r="C32" s="12" t="s">
        <v>8</v>
      </c>
      <c r="D32" s="18">
        <v>0</v>
      </c>
    </row>
    <row r="33" spans="1:4" s="13" customFormat="1" ht="16.5" customHeight="1" x14ac:dyDescent="0.25">
      <c r="A33" s="116"/>
      <c r="B33" s="11">
        <v>2</v>
      </c>
      <c r="C33" s="12" t="s">
        <v>62</v>
      </c>
      <c r="D33" s="18"/>
    </row>
    <row r="34" spans="1:4" s="13" customFormat="1" ht="16.5" customHeight="1" x14ac:dyDescent="0.25">
      <c r="A34" s="116"/>
      <c r="B34" s="11">
        <v>3</v>
      </c>
      <c r="C34" s="12" t="s">
        <v>63</v>
      </c>
      <c r="D34" s="18"/>
    </row>
    <row r="35" spans="1:4" s="13" customFormat="1" ht="16.5" customHeight="1" x14ac:dyDescent="0.25">
      <c r="A35" s="116"/>
      <c r="B35" s="11">
        <v>4</v>
      </c>
      <c r="C35" s="12" t="s">
        <v>9</v>
      </c>
      <c r="D35" s="18"/>
    </row>
    <row r="36" spans="1:4" s="13" customFormat="1" ht="16.5" customHeight="1" x14ac:dyDescent="0.25">
      <c r="A36" s="116"/>
      <c r="B36" s="11">
        <v>5</v>
      </c>
      <c r="C36" s="12" t="s">
        <v>10</v>
      </c>
      <c r="D36" s="18"/>
    </row>
    <row r="37" spans="1:4" s="13" customFormat="1" ht="16.5" customHeight="1" x14ac:dyDescent="0.25">
      <c r="A37" s="116"/>
      <c r="B37" s="11">
        <v>6</v>
      </c>
      <c r="C37" s="14" t="s">
        <v>11</v>
      </c>
      <c r="D37" s="19"/>
    </row>
    <row r="38" spans="1:4" s="13" customFormat="1" ht="16.5" customHeight="1" x14ac:dyDescent="0.25">
      <c r="A38" s="116"/>
      <c r="B38" s="11">
        <v>7</v>
      </c>
      <c r="C38" s="14" t="s">
        <v>61</v>
      </c>
      <c r="D38" s="18"/>
    </row>
    <row r="39" spans="1:4" s="13" customFormat="1" ht="16.5" customHeight="1" x14ac:dyDescent="0.25">
      <c r="A39" s="116"/>
      <c r="B39" s="11">
        <v>8</v>
      </c>
      <c r="C39" s="14" t="s">
        <v>13</v>
      </c>
      <c r="D39" s="20">
        <f>SUM(D40:D43)</f>
        <v>0</v>
      </c>
    </row>
    <row r="40" spans="1:4" s="13" customFormat="1" ht="16.5" customHeight="1" x14ac:dyDescent="0.25">
      <c r="A40" s="116"/>
      <c r="B40" s="34"/>
      <c r="C40" s="15"/>
      <c r="D40" s="18"/>
    </row>
    <row r="41" spans="1:4" s="13" customFormat="1" ht="16.5" customHeight="1" x14ac:dyDescent="0.25">
      <c r="A41" s="116"/>
      <c r="B41" s="34"/>
      <c r="C41" s="16"/>
      <c r="D41" s="18"/>
    </row>
    <row r="42" spans="1:4" s="13" customFormat="1" ht="16.5" customHeight="1" x14ac:dyDescent="0.25">
      <c r="A42" s="116"/>
      <c r="B42" s="34"/>
      <c r="C42" s="16"/>
      <c r="D42" s="18"/>
    </row>
    <row r="43" spans="1:4" s="13" customFormat="1" ht="16.5" customHeight="1" x14ac:dyDescent="0.25">
      <c r="A43" s="117"/>
      <c r="B43" s="35"/>
      <c r="C43" s="16"/>
      <c r="D43" s="18"/>
    </row>
  </sheetData>
  <mergeCells count="16">
    <mergeCell ref="A28:D28"/>
    <mergeCell ref="A29:B29"/>
    <mergeCell ref="A30:B30"/>
    <mergeCell ref="A31:B31"/>
    <mergeCell ref="A32:A43"/>
    <mergeCell ref="A12:B12"/>
    <mergeCell ref="A13:B13"/>
    <mergeCell ref="A14:B14"/>
    <mergeCell ref="A15:B15"/>
    <mergeCell ref="A16:A27"/>
    <mergeCell ref="A11:B11"/>
    <mergeCell ref="A3:D3"/>
    <mergeCell ref="A5:C5"/>
    <mergeCell ref="A7:C7"/>
    <mergeCell ref="A8:C8"/>
    <mergeCell ref="A10:D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39</vt:i4>
      </vt:variant>
      <vt:variant>
        <vt:lpstr>Nazwane zakresy</vt:lpstr>
      </vt:variant>
      <vt:variant>
        <vt:i4>4</vt:i4>
      </vt:variant>
    </vt:vector>
  </HeadingPairs>
  <TitlesOfParts>
    <vt:vector size="43" baseType="lpstr">
      <vt:lpstr>Instrukcja</vt:lpstr>
      <vt:lpstr>Do druku</vt:lpstr>
      <vt:lpstr>801 i 854 i 750</vt:lpstr>
      <vt:lpstr>75085</vt:lpstr>
      <vt:lpstr>801</vt:lpstr>
      <vt:lpstr>80101</vt:lpstr>
      <vt:lpstr>80102</vt:lpstr>
      <vt:lpstr>80103</vt:lpstr>
      <vt:lpstr>80104</vt:lpstr>
      <vt:lpstr>80105</vt:lpstr>
      <vt:lpstr>80107</vt:lpstr>
      <vt:lpstr>80108</vt:lpstr>
      <vt:lpstr>80115</vt:lpstr>
      <vt:lpstr>80116</vt:lpstr>
      <vt:lpstr>80117</vt:lpstr>
      <vt:lpstr>80118</vt:lpstr>
      <vt:lpstr>80120</vt:lpstr>
      <vt:lpstr>80121 </vt:lpstr>
      <vt:lpstr>80122</vt:lpstr>
      <vt:lpstr>80132</vt:lpstr>
      <vt:lpstr>80134</vt:lpstr>
      <vt:lpstr>80140</vt:lpstr>
      <vt:lpstr>80142</vt:lpstr>
      <vt:lpstr>80146</vt:lpstr>
      <vt:lpstr>80148</vt:lpstr>
      <vt:lpstr>80153</vt:lpstr>
      <vt:lpstr>80195</vt:lpstr>
      <vt:lpstr>854</vt:lpstr>
      <vt:lpstr>85402</vt:lpstr>
      <vt:lpstr>85403</vt:lpstr>
      <vt:lpstr>85404</vt:lpstr>
      <vt:lpstr>85406</vt:lpstr>
      <vt:lpstr>85407</vt:lpstr>
      <vt:lpstr>85410</vt:lpstr>
      <vt:lpstr>85419</vt:lpstr>
      <vt:lpstr>85420</vt:lpstr>
      <vt:lpstr>85421</vt:lpstr>
      <vt:lpstr>85446</vt:lpstr>
      <vt:lpstr>85495</vt:lpstr>
      <vt:lpstr>'801'!Obszar_wydruku</vt:lpstr>
      <vt:lpstr>'801 i 854 i 750'!Obszar_wydruku</vt:lpstr>
      <vt:lpstr>'854'!Obszar_wydruku</vt:lpstr>
      <vt:lpstr>Instrukcja!Obszar_wydruku</vt:lpstr>
    </vt:vector>
  </TitlesOfParts>
  <Company>UMSTW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Ludowich</dc:creator>
  <cp:lastModifiedBy>Szklanko Krzysztof</cp:lastModifiedBy>
  <cp:lastPrinted>2026-02-19T12:05:46Z</cp:lastPrinted>
  <dcterms:created xsi:type="dcterms:W3CDTF">2012-11-28T09:11:56Z</dcterms:created>
  <dcterms:modified xsi:type="dcterms:W3CDTF">2026-02-20T13:47:46Z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Tabela nr 5a - Wykonanie zatrudnienia i funduszu wynagrodzeń w edukacji_wzór.xlsx</vt:lpwstr>
  </property>
</Properties>
</file>